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ONIA.DAZA\Downloads\"/>
    </mc:Choice>
  </mc:AlternateContent>
  <bookViews>
    <workbookView xWindow="0" yWindow="0" windowWidth="28800" windowHeight="13500"/>
  </bookViews>
  <sheets>
    <sheet name="2025-2026" sheetId="3" r:id="rId1"/>
  </sheets>
  <definedNames>
    <definedName name="_xlnm._FilterDatabase" localSheetId="0" hidden="1">'2025-2026'!$B$1:$B$81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3" l="1"/>
</calcChain>
</file>

<file path=xl/sharedStrings.xml><?xml version="1.0" encoding="utf-8"?>
<sst xmlns="http://schemas.openxmlformats.org/spreadsheetml/2006/main" count="344" uniqueCount="224">
  <si>
    <t>ACCIONES RACISMO FDL VIGENCIA 2025 - 2026</t>
  </si>
  <si>
    <t>No. Localidad</t>
  </si>
  <si>
    <t xml:space="preserve">Nombre Localidad </t>
  </si>
  <si>
    <t xml:space="preserve">Vigencia </t>
  </si>
  <si>
    <t>Meta proyecto 2025-2028 (PDL)</t>
  </si>
  <si>
    <t>Nombre y numero del Proyecto</t>
  </si>
  <si>
    <t xml:space="preserve">Presupuesto Destinado  </t>
  </si>
  <si>
    <t xml:space="preserve">Presupuesto Ejecutado </t>
  </si>
  <si>
    <t>Acciones implementadas</t>
  </si>
  <si>
    <t>Observaciones</t>
  </si>
  <si>
    <t xml:space="preserve">ANALISIS DIANA </t>
  </si>
  <si>
    <t xml:space="preserve">Usaquen </t>
  </si>
  <si>
    <t>2624 Sostenibilidad, Frtalecimiento Cultural  -  Financiar 65 proyectos del sector cultural y creativo.</t>
  </si>
  <si>
    <t>F-012 - Usaqune libre de Racismo</t>
  </si>
  <si>
    <t>El proyecto fue ejecutado en la localidad de Usaquén con el propósito de sensibilizar a 200 personas, principalmente estudiantes de instituciones educativas y miembros de las comunidades NARP (Negros, Afrocolombianos, Raizales y Palenqueros), en torno a la no discriminación racial, la prevención del racismo y la promoción de la no violencia. Esta iniciativa se desarrolló desde un enfoque diferencial étnico, reconociendo y valorando los conocimientos, prácticas culturales y cosmovisiones ancestrales de estas comunidades.
En un contexto donde persisten prácticas de discriminación racial y exclusión, resulta fundamental promover espacios pedagógicos, culturales y simbólicos que contribuyan a la transformación de imaginarios sociales y al fortalecimiento de una cultura basada en el respeto, la inclusión y la diversidad. En este sentido, el proyecto “Usaquén libre de racismo” se consolidó como una estrategia integral de sensibilización comunitaria, con la participación activa de la comunidad NARP, instituciones educativas y entidades públicas.
La propuesta apostó por el arte, la palabra y la educación como herramientas de cambio social, desarrollando acciones concretas orientadas a la reflexión crítica y la apropiación de valores antirracistas. Entre estas acciones se destacan: la realización de tres talleres de sensibilización dirigidos a estudiantes y comunidad en general; la distribución de 1.000 manillas con mensajes antirracistas en colegios, espacios públicos y zonas identificadas con antecedentes de discriminación; y la creación de un mural comunitario de gran formato con la consigna “Usaquén libre de racismo”, concebido como un espacio simbólico, artístico y de encuentro que visibiliza la lucha contra la discriminación racial.
De esta manera, el proyecto contribuye al fortalecimiento del tejido social en la localidad, promoviendo prácticas de convivencia basadas en el respeto por la diferencia y aportando a la reducción de incidentes de racismo y discriminación desde una perspectiva cultural, educativa y comunitaria.</t>
  </si>
  <si>
    <t>N/A</t>
  </si>
  <si>
    <t>2592: Concertar e implementar una (1) iniciativa de inversión local con las comunidades negras, afrocolombianas y palenqueras (aplica en todas las localidades con autoridades NAP)</t>
  </si>
  <si>
    <t>Objetivo Estratégico 5: “Usaquén confía en su Gobierno”</t>
  </si>
  <si>
    <t>El proyecto busca promover la sensibilización frente al racismo y la discriminación étnico-racial en la localidad de Usaquén, mediante acciones pedagógicas y comunitarias con enfoque diferencial étnico. Se enmarca en el CONPES Distrital 39 (2024–2036), que orienta la implementación de iniciativas de inversión local para la población NARP con recursos de los Fondos de Desarrollo Local, bajo esquemas de concertación y participación con la Comisión Consultiva Distrital. Asimismo, se articula con el Plan de Desarrollo Local de Usaquén 2025–2028 “Usaquén Camina Segura”, particularmente en el Programa 39 y el proyecto de inversión 2592, enfocados en el fortalecimiento de la participación, el reconocimiento cultural, la cohesión social y el acceso a la oferta institucional de las poblaciones étnicas.
En este contexto, se desarrolla el componente “Nuestra piel, nuestra historia”, orientado a promover el autorreconocimiento étnico, la valoración de la herencia cultural afrodescendiente y la prevención del racismo y la discriminación en la localidad. La propuesta contempla la realización de cuatro talleres en instituciones educativas públicas y cuatro intervenciones comunitarias en espacios públicos, con el fin de fomentar el respeto por la diversidad, el diálogo intercultural y la construcción de territorios más incluyentes, impactando directamente a 1.000 personas.
La iniciativa ya cuenta con respaldo contractual, lo que garantiza su viabilidad administrativa y financiera, y su ejecución está prevista para el primer semestre de 2026, en coherencia con los procesos de planeación y los lineamientos establecidos por la administración local.</t>
  </si>
  <si>
    <t xml:space="preserve">Fases Precontractuales en el 2025 pero con inicoio en el 2026 </t>
  </si>
  <si>
    <t>Chapinero</t>
  </si>
  <si>
    <t>Concertar e implementar cuatro (4) iniciativas de inversión local con las comunidades negras, afrocolombianas y palenqueras (aplica en todas las localidades con autoridades NAP)</t>
  </si>
  <si>
    <t>2536	CHAPINERO APOYA LA TRADICIÓN Y EL PROGRESO: INVERSIONES PARA COMUNIDADES INDÍGENAS, AFRO Y RAIZALES</t>
  </si>
  <si>
    <t xml:space="preserve"> $  118.258.000,00 </t>
  </si>
  <si>
    <t>Se realizó una novena navideña el 13 de diciembre de 2025 con la población afro y raizal donde se desarrollaron actividades y juegos tradicionales de la comunidad como bailes de la población afro, concierto gospel, juegos de encostalados, concursos de baile. Se repartieron regalos propios de la comunidad afro y también alimentación autóctona de refrigerios y almuerzo.</t>
  </si>
  <si>
    <t>durante las vigencias 2025 y lo corrido del año 2026, no se ha contado con un rubro presupuestal específico ni institucionalmente
definido destinado de manera exclusiva a la implementación de estrategias orientadas a promover y combatir el racismo y la discriminación.</t>
  </si>
  <si>
    <t>Concertar e implementar cuatro (4) iniciativas  de inversión local con las comunidades raizales (aplica en todas las localidades con autoridades raizales)</t>
  </si>
  <si>
    <t xml:space="preserve"> $32.252.000,00 </t>
  </si>
  <si>
    <t xml:space="preserve"> $ 140.000.000,00 </t>
  </si>
  <si>
    <t>Procesos de sensibilización desde la consultiva local afro y desde los sabedores frente a la discriminación y procesos de exclusión racial. 
Reuniones con entidades y referentes de IDPAC que logren el posicionamiento y empoderamiento de la población afro.</t>
  </si>
  <si>
    <t xml:space="preserve"> $38.182.000,00 </t>
  </si>
  <si>
    <t>Santa Fe</t>
  </si>
  <si>
    <t>2915 -Santa Fe Camina con Cultura</t>
  </si>
  <si>
    <t>2915 - Realizar 2 eventos de promoción, circulación y apropiación de actividades artísticas, culturales y patrimoniales con comunidades indigenas y afro de la localidad</t>
  </si>
  <si>
    <t xml:space="preserve">En ejecución </t>
  </si>
  <si>
    <t>En atención a la solicitud, se informa que la Alcaldía Local de Santa Fe contempla, dentro de su marco presupuestal, el rubro de la línea étnica diferencial, orientado a garantizar los derechos y atender las necesidades de los grupos étnicos en la localidad. Asimismo, se prevé la asignación de recursos mediante el componente de diálogos diferenciales de presupuestos participativos, como un mecanismo para fortalecer los procesos étnicos, promover la memoria histórica, preservar el legado cultural y prevenir prácticas de racismo y discriminación, en cumplimiento del compromiso institucional con el enfoque diferencial y el reconocimiento de la diversidad étnica y cultural en el territorio.
Actualmente, estas acciones se encuentran en ejecución durante el primer semestre del año.</t>
  </si>
  <si>
    <t xml:space="preserve">2890 - Desarrollo economico en Santa Fe </t>
  </si>
  <si>
    <t>Apoyar 60 mipymes, emprendiemientos o actores de la economia informal para el fortalecimiento del tejido empresarial local con comunidades afro, palenqueras e indigenas.</t>
  </si>
  <si>
    <t>2920 - Santa Fe, en pro de una salud pública integrada e integral</t>
  </si>
  <si>
    <t xml:space="preserve">Beneficiar 220 personas  con acciones para la promoción y atención de la salud mental entre comunidades afro, palenqueras e indigenas. </t>
  </si>
  <si>
    <t>Se proyecta la vinculación a las mismas metas referenciadas en la vigencia 2025, garantizando su continuidad en la vigencia 2026.</t>
  </si>
  <si>
    <t>En proceso de formulación</t>
  </si>
  <si>
    <t>para la vigencia 2026 se espera dar continuidad a las acciones mencionadas, manteniendo la vinculación a las mismas metas de 2025, con el fin de seguir fortaleciendo los procesos étnicos en la localidad.</t>
  </si>
  <si>
    <t>San Cristóbal</t>
  </si>
  <si>
    <t>Concertar e implementar cuatro (4) iniciativa de inversión local con las comunidades negras, afrocolombianas y palenqueras (aplica en todas las localidades con autoridades NAP)</t>
  </si>
  <si>
    <t>2708-Chango y Pueblos indigenas en resistencia y pervivencia cultural</t>
  </si>
  <si>
    <t xml:space="preserve">Por favor describir las acciones del 2025 y porue la diferencias en el presupuesto para las mismas acciones, se duplican en un casi 160 % no es logico, se debe justificar lasm ismas 4 iniciativas con casi el triple de presupuesto </t>
  </si>
  <si>
    <t xml:space="preserve">En formulacion de acciones </t>
  </si>
  <si>
    <t>Usme</t>
  </si>
  <si>
    <t>Concertar e implementar una (1) iniciativa de inversión local con las comunidades negras, afrocolombianas y palenqueras</t>
  </si>
  <si>
    <t>2823 tejiendo identidad fortaleciendo la diversidad étnica</t>
  </si>
  <si>
    <t xml:space="preserve">
1. Saberes ancestrales en medicina afrocolombiana: Rescatar y transmitir saberes de medicina ancestral afro en Usme, con participación comunitaria y talento humano local.
2. Cuarto encuentro de juegos tradicionales y ancestrales afrousmeños “ubuntus recreodeportivos”: Encuentro deportivo que visibiliza juegos ancestrales afro y un torneo de fútbol mixto comunitario.
3. Tercer encuentro local de la tonga, Palenques Usmeños: Evento que conmemora la abolición de la esclavitud y promueve identidad afro con actividades culturales en Usme.
4. Mi cuerpo, mi derecho, territorio de paz: Promueve el cuidado integral de mujeres afro con prácticas de bienestar físico, emocional y cultural.
5. Abrazando la memoria y el territorio, festividades y fiestas patronales: Evento de fiestas patronales afro del Pacífico para fortalecer memoria ancestral e identidad cultural.
6. Fortalecimiento de agrupaciones artísticas y culturales de comunidades negras y afrocolombianas: Fortalecimiento de 6 agrupaciones afro con materiales, formación cultural y diagnóstico de necesidades.
7. Economía autosostenible para las comunidades negras afrocolombianas: Apoyo a 15 emprendimientos afro con recursos y formación en gestión, marketing y negocios.
8. Usme sin discriminación y sin racismo: Sensibilización sobre cultura afro en espacios públicos, privados, entornos educativos, entre otros prevenir racismo y discriminación.
</t>
  </si>
  <si>
    <t>1. Saberes ancestrales en medicina afrocolombiana: Rescatar y transmitir saberes de medicina ancestral afro en Usme, con participación comunitaria y talento humano local.. (Acción en ejecución)
2. Usme sin discriminación y sin racismo: Iniciativa de sensibilización y formación sobre usos y costumbres afrocolombianas en instituciones educativas, entidades, sector privado y espacios públicos de Usme, para prevenir y reducir el racismo y la discriminación mediante procesos educativos.  (Acción en ejecución)
3. A la fecha se encuentra en proceso de formulación un proyecto de inversión con el cual se realizarán las siguientes acciones acordadas con la Comisión Consultiva Local de Comunidades Negras Afrocolombianas:
• Quinto encuentro local de la tonga, Palenques Usmeños: Evento cultural
• Mi cuerpo, mi derecho, territorio de paz: Promueve el cuidado integral de mujeres afro con prácticas de bienestar físico, emocional y cultural
• Economía autosostenible para las comunidades negras afrocolombianas: Apoyo a 10 emprendimientos afro con recursos y formación en gestión, marketing y negocios
• Legislación étnica y participación comunitaria afrocolombiana: formación en derechos, consulta previa, enfoque diferencial y políticas públicas</t>
  </si>
  <si>
    <t>Tunjuelito</t>
  </si>
  <si>
    <t>Desarrollar  1 acciones orientadas a la ciudadanía, en el marco de la estrategia "Bogotaneidad</t>
  </si>
  <si>
    <t xml:space="preserve">2912 - Conciencia ciudadana como un acto de amor por Bogotá y Tunjuelito					</t>
  </si>
  <si>
    <t xml:space="preserve">Para la vigencia 2025, el Fondo de Desarrollo Local de Tunjuelito implementó el proyecto de Bogotaneidad como una estrategia integral orientada a la mitigación de todas las formas de discriminación, incluido el racismo, mediante el desarrollo de acciones estructuradas en tres grandes frentes: discriminación étnica, discriminación de género y discriminación religiosa. Esta apuesta se enmarcó en un enfoque pedagógico, participativo y territorial, que buscó no solo sensibilizar a la ciudadanía, sino también transformar prácticas sociales cotidianas asociadas a la exclusión y la intolerancia.
En este contexto, se llevaron a cabo talleres con grupos focales que permitieron identificar percepciones, experiencias y problemáticas específicas en torno a la discriminación en la localidad, generando espacios de diálogo, reflexión y construcción colectiva de soluciones. De manera complementaria, se desarrollaron intervenciones en espacio público, concebidas como escenarios de encuentro directo con la comunidad, en los que se promovieron mensajes de respeto, inclusión y reconocimiento de la diversidad. Estas acciones se articularon con la participación de grupos teatrales y expresiones artísticas, que facilitaron la apropiación de los contenidos a través de lenguajes cercanos y accesibles para la ciudadanía.
Asimismo, el proyecto integró estrategias de comunicación comunitaria que fortalecieron la difusión de los mensajes de Bogotaneidad, mediante el uso de medios locales, piezas pedagógicas y canales de interacción directa con la comunidad, lo que permitió ampliar el alcance de las acciones y consolidar procesos de participación activa. Estas dinámicas contribuyeron a posicionar la Bogotaneidad como un eje articulador de identidad, cultura ciudadana y convivencia en el territorio.
De manera transversal, se garantizó la vinculación activa de poblaciones históricamente vulneradas, tales como comunidades afrodescendientes, población LGBTI y comunidades de carácter religioso, quienes no solo participaron como beneficiarios, sino como actores clave en la construcción y desarrollo de las actividades. Su participación permitió enriquecer los espacios desde la diversidad de experiencias, saberes y perspectivas, fortaleciendo el enfoque diferencial del proyecto y promoviendo procesos más incluyentes y representativos.
Adicionalmente, las acciones desarrolladas aportaron al fortalecimiento del tejido social en la localidad, promoviendo la apropiación del espacio público, la generación de redes comunitarias y el reconocimiento del territorio como un escenario de convivencia. A través de estas intervenciones, se logró impactar a un número significativo de habitantes de Tunjuelito, contribuyendo a la disminución de prácticas discriminatorias y al fomento de valores asociados al respeto, la equidad y la inclusión en los distintos ámbitos de la vida cotidiana.
En síntesis, el proyecto de Bogotaneidad en Tunjuelito durante 2025 se consolidó como una estrategia integral de transformación social, que, a partir de acciones culturales, pedagógicas y participativas, promovió la construcción de una ciudadanía más consciente, incluyente y comprometida con la diversidad.
</t>
  </si>
  <si>
    <t xml:space="preserve">EN FORMULACIÓN </t>
  </si>
  <si>
    <t>Para la vigencia 2026, la estrategia de Bogotaneidad en Tunjuelito se redefine a partir de un enfoque más focalizado, centrado en la transformación de la percepción de la normalización del acoso sexual en el espacio público. No obstante, este abordaje mantiene una relación directa con problemáticas estructurales como la discriminación y el racismo, en la medida en que reconoce que estas formas de violencia no ocurren de manera aislada, sino que están atravesadas por desigualdades históricas asociadas al género, la pertenencia étnica, la identidad y otras condiciones sociales. En este sentido, aunque el énfasis temático se concentra en el acoso sexual, la estrategia conserva un enfoque diferencial e interseccional que permite abordar las múltiples formas de exclusión presentes en el territorio.
En este marco, una de las principales líneas de acción corresponde a los grupos de intervención con jóvenes entre 14 y 17 años, quienes participan en un proceso formativo orientado a cuestionar las normas sociales que legitiman diferentes tipos de violencia y discriminación en el espacio público. A través de sesiones pedagógicas, se promueve no solo el reconocimiento del acoso sexual como una forma de violencia, sino también la comprensión de cómo este se relaciona con prácticas discriminatorias, estereotipos y prejuicios, incluyendo aquellos asociados al racismo y la exclusión de comunidades étnicas y poblaciones diversas. De esta manera, se busca fortalecer en los jóvenes una mirada crítica frente a la discriminación en todas sus formas, así como su capacidad para actuar como agentes de cambio en sus entornos.
De manera complementaria, las intervenciones en espacio público incorporan mensajes pedagógicos, señalética y activaciones que, además de visibilizar el rechazo al acoso sexual, promueven el respeto por la diversidad y la convivencia incluyente. Estas acciones contribuyen a reducir la ambigüedad frente a comportamientos socialmente inaceptables, incluyendo aquellos que reproducen racismo o discriminación, y fortalecen la percepción de desaprobación social frente a cualquier forma de violencia o exclusión. Así, el espacio público se convierte en un escenario de transformación cultural donde se posicionan valores como la equidad, el respeto y el reconocimiento de la diferencia.
Adicionalmente, la estrategia continúa promoviendo la participación de poblaciones históricamente vulneradas, tales como comunidades afrodescendientes, población LGBTI y otros grupos diversos, quienes aportan desde sus experiencias al desarrollo de las acciones. Su vinculación no solo enriquece los procesos pedagógicos y comunitarios, sino que también garantiza que las intervenciones respondan a realidades territoriales concretas, fortaleciendo el enfoque inclusivo de la estrategia.
En síntesis, aunque Bogotaneidad 2026 prioriza el acoso sexual en el espacio público como eje central de intervención, su implementación en Tunjuelito mantiene una conexión directa con la lucha contra la discriminación y el racismo, abordando estas problemáticas desde un enfoque integral que reconoce la interrelación entre distintas formas de violencia y promueve la construcción de una cultura ciudadana basada en la inclusión, el respeto y la corresponsabilidad social.</t>
  </si>
  <si>
    <t>Bosa</t>
  </si>
  <si>
    <t>Concertar e implementar 4 iniciativas de inversión local con las comunidades negras, afrocolombianas y palenqueras</t>
  </si>
  <si>
    <t>2874 - Bosa reivindica inversiones étnicas diferenciales para construir confianza</t>
  </si>
  <si>
    <t>Con el propósito de atender la desigualdad estructural derivada del racismo y la discriminación racial que históricamente ha afectado a la comunidad negra y afrocolombiana, desde la vigencia 2025 se implementó una estrategia de transversalización del enfoque diferencial étnico-racial en la gestión institucional de la localidad. Esta iniciativa se desarrolló en articulación con la Comisión Consultiva Local de Comunidades Negras Afrocolombianas, se destaca el trabajo adelantado a través de diversas líneas de inversión del proyecto 852-2025, las cuales permitieron materializar acciones concretas para el reconocimiento, fortalecimiento y garantía de derechos de la población negra y afrocolombiana en la localidad. A continuación, se presentan las principales acciones ejecutadas en cada una de estas líneas de inversión: 
1. Desarrollo y formación de competencias y acceso a la justicia propia de Comunidades Negras, Afrocolombianas de la localidad de Bosa
La iniciativa contribuirá a fortalecer la autonomía, la justicia propia y la participación de las comunidades negras afrocolombianas en espacios de toma de decisiones, fomentando además el desarrollo económico mediante la capacitación en competencias claves a partir de los procesos de formación propia. 
2. Centro de Emprendimiento, Ciencia, Tecnología y Desarrollo para Industrias Culturales de Comunidades Negras - Afrocolombianas
El Centro de Emprendimiento, Ciencia, Tecnología y Desarrollo para Industrias Culturales de Comunidades Negras y Afrocolombianas se propone como una solución integral para fortalecer las capacidades productivas de la comunidad y promover su autonomía económica.
3.  Fortalecimiento cultural, ancestral y patrimonial de las comunidades negras, afrocolombianas de la localidad de Bosa
Esta línea busca preservar y fortalecer las prácticas culturales, la medicina ancestral y el patrimonio afrocolombiano, promoviendo el reconocimiento de la identidad cultural de las comunidades negras en la localidad. 
4. Estrategias de sensibilización en las IED y escenarios de implementación de Educación y Justicia Propia
Abordar la problemática del racismo y la discriminación en los colegios es fundamental para garantizar una educación equitativa, inclusiva y respetuosa, promoviendo el respeto y la convivencia pacífica dentro de la comunidad educativa. 
5. Estrategias de Sostenibilidad y Ambiente con Enfoque Diferencial Étnico Negro Afrocolombiano
Se adoptará un enfoque participativo que involucre a la comunidad en todas las etapas del proyecto, promoviendo el intercambio de conocimientos y el fortalecimiento de redes locales en torno al cuidado ambiental. 
6. Estrategias de fortalecimiento y acceso a derechos
La iniciativa está dirigida a mujeres, hombres y personas con identidades de género diversas de la comunidad negra afrocolombiana, fortaleciendo el acceso a derechos desde los usos, costumbres y saberes ancestrales.
7. Conmemoración de la mujer negra afrocolombiana de la localidad de Bosa
Se desarrollará un espacio de reconocimiento, reflexión y visibilización de las realidades, aportes, resistencias y desafíos históricos y contemporáneos que enfrentan las mujeres negras afrocolombianas. 
8. Conmemoración Día de la Afrocolombianidad
Se desarrollará un evento de enseñanza, reconocimiento, fortalecimiento y visibilización de las prácticas culturales y ancestrales propias de las comunidades afrodescendientes en la localidad.
9. Festival AfroBosuno
Esta actividad integrará la oralitura, la memoria, la música, la danza, la gastronomía y las expresiones artísticas comunitarias, fortaleciendo el reconocimiento del patrimonio cultural afrocolombiano. 
10. Senderos de Historia: La Cartografía de la Cultura Negra en Bosa
El proyecto busca documentar, visibilizar y fortalecer la memoria colectiva afrodescendiente en la localidad de Bosa, reconociendo los aportes históricos, sociales y culturales de esta población. 
11. Fortalecimiento a Organizaciones Sociales Negras Afrocolombianas
Este componente busca potenciar las capacidades de gestión y articulación de las organizaciones vinculadas al proyecto, mediante espacios de encuentro y visibilización que fortalezcan su rol como actores sociales en la localidad.</t>
  </si>
  <si>
    <t>En formulacion de acciones para la vigencia  2026,  nuevas actividades orientadas al fortalecimiento de la justicia propia, el liderazgo comunitario y la participación de la población afrocolombiana en escenarios de decisión local., la línea de Justicia Propia formuló encuentros comunitarios para fortalecer el liderazgo, la participación y los mecanismos propios de resolución de conflictos de la comunidad negra y afrocolombiana. Asimismo, se incluyeron espacios de formación en herramientas digitales para ampliar la incidencia de la comunidad en escenarios locales.
En las líneas de desarrollo económico, cultura y educación, se proyectaron acciones para fortalecer emprendimientos, preservar los saberes ancestrales y promover el respeto por la diversidad étnico-racial. Estas actividades incluyeron procesos de formación, acompañamiento a iniciativas productivas, talleres culturales y estrategias pedagógicas en instituciones educativas.
De igual manera, las líneas de ambiente, mujer y fortalecimiento organizativo contemplaron actividades orientadas al cuidado del territorio, la prevención de violencias y el fortalecimiento del tejido comunitario. Entre ellas se definieron huertas urbanas, encuentros de saberes, espacios de reflexión y acciones para visibilizar el trabajo de las organizaciones afrocolombianas en la localidad.</t>
  </si>
  <si>
    <t xml:space="preserve">En gestion </t>
  </si>
  <si>
    <t>Concertar e implementar 4 iniciativas de inversión local con el pueblo muisca.</t>
  </si>
  <si>
    <t>Durante la vigencia 2025 se implementaron acciones concertadas con el Cabildo Indígena Muisca de Bosa orientadas al fortalecimiento de la identidad cultural, la autonomía y la protección de los derechos colectivos. Estas estrategias se desarrollaron mediante procesos propios que promovieron el reconocimiento de la diversidad étnica y la lucha contra las prácticas de exclusión en la localidad.
En este marco, el Festival Jizca Chía Zhue se consolidó como un espacio de conmemoración cultural y espiritual a través de presentaciones artísticas, juegos tradicionales y encuentros pedagógicos dirigidos a la comunidad. De igual manera, la Escuela de Saberes Intergeneracionales Muiscas fortaleció la transmisión de conocimientos ancestrales mediante círculos de palabra, mingas pedagógicas, recorridos territoriales y encuentros comunitarios enfocados en medicina ancestral, tejido, danza y cuidado de la semilla.
El componente de Cuidado de Sitios Sagrados impulsó acciones para la protección del territorio ancestral y la formación de los Guardianes de la Naturaleza, mientras que el componente de Fortalecimiento de la Gobernabilidad del Cabildo y la Justicia Propia promovió espacios de formación política, espiritual y organizativa. Estas acciones permitieron avanzar en la consolidación del gobierno propio, la justicia indígena y el reconocimiento del pueblo Muisca como sujeto colectivo de especial protección, contribuyendo a atender la desigualdad estructural derivada del racismo y la discriminación que históricamente ha afectado a los pueblos indígenas Muiscas. Lo anterior se logra en la medida en que se reconocen sus formas propias de organización, se fortalece su identidad cultural y se promueve su participación efectiva en los escenarios de decisión local. Asimismo, al incorporar el enfoque diferencial étnico en la planeación y ejecución de las actividades, se continúa avanzando en el reconocimiento de los pueblos indígenas como sujetos colectivos de derechos.</t>
  </si>
  <si>
    <t>Para la vigencia 2026, la estrategia concertada con la Comunidad Indígena Muisca de Bosa se estructuró en tres componentes centrales que permiten continuar atendiendo la desigualdad estructural derivada del racismo y la discriminación histórica que han afectado a los pueblos indígenas. Estos componentes buscan fortalecer el reconocimiento institucional, la preservación cultural y la autonomía económica de la comunidad, como elementos fundamentales para avanzar en la garantía de sus derechos colectivos y en la reducción de brechas de exclusión social.
El primer componente corresponde a la XXVI versión del Festival Jizca Chía Zhue, concebido como un escenario para reafirmar las prácticas culturales, espirituales y artísticas del pueblo Muisca, así como para visibilizar su patrimonio cultural inmaterial en el ámbito local y distrital. El segundo componente se orienta al fortalecimiento del Plan de Vida de la Comunidad Muisca de Bosa, mediante acciones que consolidan el gobierno propio, la transmisión de saberes ancestrales, el cuidado del territorio y la formación de niñas, niños y jóvenes desde la educación propia.
Finalmente, el tercer componente está dirigido a la sostenibilidad de las economías propias con enfoque de mujer, promoviendo el fortalecimiento de emprendimientos liderados por mujeres indígenas a través de círculos de palabra, mingas e intercambios de saberes. Esta línea contribuye a reducir desigualdades históricas al fortalecer la autonomía económica de las mujeres, reconocer sus conocimientos ancestrales y generar oportunidades de desarrollo comunitario desde una perspectiva culturalmente pertinente.</t>
  </si>
  <si>
    <t>Concertar e implementar 4 iniciativas de inversión local con los pueblos indígenas</t>
  </si>
  <si>
    <t>772.531.597‬</t>
  </si>
  <si>
    <t>$473.562.100</t>
  </si>
  <si>
    <t>Durante la vigencia 2025, los pueblos indígenas en la localidad de Bosa se fortaleció mediante la ejecución de cuatro contratos concertados con las comunidades indígenas. Estos procesos permitieron desarrollar acciones integrales orientadas al reconocimiento de la identidad cultural, la protección de los saberes ancestrales, el fortalecimiento del gobierno propio y la promoción de la participación comunitaria en escenarios locales.                                                                                                                                                                                                      Con el contrato 853-2025 permitió fortalecer la reactivación económica y el empoderamiento de las mujeres del Pueblo Muisca de Bosa mediante el acompañamiento a emprendimientos comunitarios y la realización de círculos de palabra sobre derechos, cuidado y medicina ancestral. Estas acciones aportan a la disminución de la discriminación étnica al reconocer el papel de las mujeres indígenas como lideresas y al visibilizar sus conocimientos como parte fundamental del desarrollo local.
A través del contrato 851-2025, se desarrollaron festivales, encuentros de tejidos y juegos ancestrales con los pueblos indígenas presentes en la localidad, promoviendo espacios de integración y transmisión de saberes entre generaciones. Estas actividades contribuyen a combatir el racismo al fortalecer la identidad cultural indígena y generar reconocimiento social de la diversidad étnica dentro de Bosa.
Por medio del contrato 857-2025, se implementaron acciones de memoria colectiva y un museo itinerante de saberes ancestrales que acercó a la comunidad local a la historia y cosmovisión de los pueblos indígenas. Este proceso permitió sensibilizar a la ciudadanía frente a la importancia de la interculturalidad, favoreciendo el respeto por los pueblos indígenas y previniendo prácticas de exclusión y discriminación racial.
Finalmente, el contrato 876-2025 avanzó en la consolidación de la Escuela de Saberes Ancestrales Indígenas, donde se desarrollaron encuentros formativos, prácticas de medicina propia y espacios de transmisión cultural. Esta iniciativa fortalece la lucha contra la desigualdad estructural al reconocer los saberes indígenas como parte legítima del territorio y al promover el ejercicio pleno de los derechos culturales de los pueblos indígenas en la localidad.</t>
  </si>
  <si>
    <t>Para la vigencia 2026, con el propósito de fortalecer la participación activa de los pueblos indígenas en la localidad de Bosa, se proyectaron acciones orientadas a implementar estrategias que promuevan y fortalezcan la lucha contra el racismo y la discriminación étnica. Estas iniciativas buscan reconocer los conocimientos, memorias y prácticas ancestrales como herramientas fundamentales para visibilizar a los pueblos indígenas como sujetos colectivos de derechos y actores esenciales en la construcción de una sociedad más incluyente e intercultural.
En este marco, se planteó la realización del Festival Intercultural de los Pueblos Indígenas, el Museo Itinerante de Saberes y Cultura y el componente de Memoria y Patrimonio de los Pueblos Indígenas en Bosa, como escenarios para promover el diálogo intercultural, la preservación de la memoria colectiva y el reconocimiento social de la diversidad étnica. Estas acciones permiten generar espacios pedagógicos y comunitarios que contribuyen a sensibilizar a la ciudadanía frente al respeto por las culturas indígenas y a combatir prácticas de exclusión, racismo y discriminación en el territorio.
De igual manera, la Escuela de Saberes Ancestrales Indígenas y el VI Encuentro de Tejidos de los Pueblos Indígenas de Bosa fueron concebidos como espacios para salvaguardar la espiritualidad, la lengua, la medicina ancestral y las expresiones culturales propias de los pueblos originarios. A través de estos procesos se fortalece el tejido comunitario y se consolidan estrategias de reconocimiento que permiten avanzar en la reducción de las brechas históricas de discriminación, mediante la valoración de la identidad indígena dentro del contexto urbano de la localidad.</t>
  </si>
  <si>
    <t>Kennedy</t>
  </si>
  <si>
    <t>Concertar e implementar, 1 Iniciativa(s) de inversión local con las comunidades negras, afrocolombianas y palenqueras (aplica en todas las localidades con autoridades NAP).</t>
  </si>
  <si>
    <t>2740 - Trazos de Identidad</t>
  </si>
  <si>
    <t>En cumplimiento del Artículo 218 y de la Circular CONFIS 004 de 2024 de la Secretaría de Gobierno, el Fondo de Desarrollo Local de Kennedy adelanta acciones para el fortalecimiento de la comunidad negra y afrocolombiana, mediante la formulación e implementación de un proyecto de inversión concertado con la Comisión Consultiva Local, garantizando el enfoque diferencial étnico y la participación comunitaria. 
Se suscribió el contrato 934 de 2025, a través del cual se busca beneficiar a 1.025 personas por medio de 22 actividades orientadas a prácticas culturales, fortalecimiento de capacidades para mujeres, jóvenes y organizaciones, conmemoraciones, formación en educación y justicia propia, juegos y medicina ancestral, entre otras. Esta iniciativa fue propuesta en el marco del proceso de concertación con la Comisión Consultiva Local, y su ejecución se realiza mediante contratación directa con ASOINAFROCOL, organización designada por dicha instancia. La ejecución inició el 6 de febrero de 2026 y actualmente se desarrolla conforme a lo establecido en el anexo técnico. Objeto del contrato 934 de 2025 "prestar los servicios para la ejecución de acciones que vinculen a la comunidad negra y afrocolombiana en procesos de formación, de fortalecimiento cultural, organizativo y participativo en la localidad de Kennedy".</t>
  </si>
  <si>
    <t xml:space="preserve">El día 29 de enero de 2026 se suscribió el Acta de Inicio entre las partes, mediante el contrato CPS 1184-2025. Objeto del contaro "prestar los servicios destinados a la ejecución de acciones diferenciales étnicas orientadas al fortalecimiento de la participación ciudadana, la formación, la visibilización y el reconocimiento de las expresiones propias y saberes tradicionales de las comunidades palenqueras, de los pueblos indígenas y del pueblo rrom o gitano presentes en la localidad de kennedy, en el marco de las estrategias institucionales de inclusión, diversidad y fortalecimiento del tejido social". 
De esta manera, se formalizó el comienzo de la ejecución contractual, con el objetivo de realizar un proceso de formación en lengua palenquera y conmemorar el Día de la Palenqueridad en la localidad de Kennedy. En desarrollo de esta etapa, se llevó a cabo el primer comité técnico el 27 de marzo, espacio en el que se establecieron lineamientos, se revisaron avances iniciales y se definieron acciones clave para garantizar el cumplimiento de los objetivos del contrato. Además, se realizó la revisión de los anexos técnicos y del registro presupuestal presentado por el operador VIVACEPRO, observándose una gran diferencia frente a lo concertado con las comunidades, por lo que se sugirió realizar mesas de trabajo con cada grupo étnico para establecer soluciones y garantizar el cumplimiento del mismo.      
El martes 14 de abril se generó nuevamente un espacio de diálogo entre la comunidad, el operador y los apoyos a la supervisión, en el cual se informaron descuento adicional del 14,5 % correspondiente a estampillas y retenciones, el cual se sumaría a la diferencia previamente identificada. Frente a esto, la comunidad manifestó su inconformidad, debido a que el presupuesto asignado pasó de $68.520.400 a $24.587.000, expresando que no está de acuerdo con descuentos superiores al 70% del presupuesto total.
Ante esta situación, la comunidad se retiró del espacio, dejando constancia en acta de que, bajo estas circunstancias, no continuará con el desarrollo de la línea étnica diferencial con vigencia 2025, debido a que no se garantiza un proceso de ejecución efectivo que dignifique los derechos de la comunidad y permita el impacto esperado en la población palenquera de la localidad y en la comunidad en general.
En consecuencia, y en ejercicio de su autonomía, los líderes del pueblo palenquero decidieron suspender el avance de cualquier proceso de ejecución en el marco del contrato CPS-1184-2025.                                                                        </t>
  </si>
  <si>
    <t>Realizar 4 estrategias de fortalecimiento institucional (una por vigencia). Contrato de Prestación de Servicios 493 del 2025 - Contratación de referente negra y afrocolombiana de la localidad de Kennedy</t>
  </si>
  <si>
    <t>2711 - Kennedy Transparente y Eficiente</t>
  </si>
  <si>
    <t>Contrato de Prestación de Servicios 493 del 2025 - Contratación de referente negra y afrocolombiana de la localidad de Kennedy. En el marco del objeto contractual orientado a fortalecer los espacios de participación comunitaria según el Plan de Desarrollo Local, la referente para la comunidad negra y afrocolombiana brinda acompañamiento técnico, metodológico y permanente a los procesos organizativos, participativos y de incidencia en el territorio, contribuyendo al fortalecimiento institucional, social y comunitario.
Este apoyo se fundamenta en el reconocimiento del conocimiento propio, la identidad étnica y cultural, y las dinámicas territoriales, garantizando acciones pertinentes y acordes con las necesidades de la comunidad. Incluye el acompañamiento a instancias de participación, la promoción de la concertación, el seguimiento a compromisos y el fortalecimiento organizativo, así como el apoyo en la formulación de iniciativas y proyectos con enfoque étnico diferencial.
Asimismo, se contribuye a la implementación y seguimiento de la política pública para comunidades negras, afrocolombianas, raizales y palenqueras, promoviendo la articulación institucional, el cumplimiento de metas y la garantía de derechos, junto con la visibilización y fortalecimiento de la identidad cultural.
Finalmente, se desarrollan acciones de articulación entre comunidad, entidades y actores estratégicos, orientadas a la gestión institucional y la construcción colectiva de iniciativas sostenibles. No obstante, aunque se abordan situaciones relacionadas con discriminación, estas acciones no constituyen una estrategia específica contra el racismo, y actualmente la Alcaldía Local no cuenta con una línea exclusiva para su prevención y atención.</t>
  </si>
  <si>
    <t>Concertar e implementar una (1) iniciativa de inversión local con el pueblo Rrom (aplica en todas las localidades con autoridades gitanas.</t>
  </si>
  <si>
    <t>El 31 de marzo de 2026 se llevó a cabo la primera Rruata de concertación con las autoridades de la mesa local Gitana, en la cual se realizó la socialización del anexo técnico concertado y de la tabla presupuestal presentada por el operador. En este espacio se identificó una diferencia de $13.000.779 frente a los valores inicialmente concertados.
A pesar de esta situación, en espacio autónomo las autoridades gitanas locales manifestaron su disposición de avanzar en la ejecución, considerando que el operador debía contemplar un margen de utilidad dentro del presupuesto. Durante este espacio, las autoridades consultaron si los valores presentados en la tabla presupuestal correspondían a los montos definitivos para la ejecución, a lo cual el operador respondió afirmativamente.
Posteriormente, el 1 de abril de 2026 se desarrolló una Rruata de trabajo entre las consejeras locales de la organización Unión Romaní, el operador y la Alcaldía Local de Kennedy. En este encuentro, el operador informó la aplicación de un descuento adicional del 14,5% correspondiente a estampillas y retenciones, el cual se sumaría a la diferencia previamente identificada.
Esta situación generó preocupación por parte de las autoridades, dado que en la sesión anterior no se había informado la totalidad de los descuentos, y en esta nueva reunión se indicó la existencia de deducciones adicionales no contempladas inicialmente.
En consecuencia, y en ejercicio de su autonomía, las autoridades gitanas locales decidieron suspender el avance de cualquier proceso de ejecución en el marco del contrato CPS-1184-2025, hasta tanto se lleve a cabo una reunión con el Alcalde Local encargado de Kennedy el 21 de abril</t>
  </si>
  <si>
    <t>Contrato de Prestación de Servición 779 del 2025 - Contratación de referente Rrom o Gitana de la localidad de Kennedy</t>
  </si>
  <si>
    <t>CPS-674-2025.  Vinculada mediante el Contrato de Prestación de Servicios CPS-544-2026, con fecha de acta de inicio el 23 de enero de 2026 y fecha de terminación el 22 de septiembre de 2026.
Objeto contractual:
Prestar servicios técnicos para apoyar la conformación, elección, organización, promoción, acompañamiento, seguimiento y desarrollo de espacios de participación de las comunidades, de acuerdo con las instancias de participación y organizaciones sociales y/o comunales asignadas, en el marco del Plan de Desarrollo Local.
Funciones como referente del pueblo Rrom o Gitano:
Servir como enlace entre la Administración Local y las autoridades, organizaciones y comunidad del pueblo Rrom o Gitano en la localidad de Kennedy.
Acompañar la conformación, fortalecimiento y funcionamiento de la Mesa Local Rrom o Gitana y demás espacios de participación étnica.
Brindar asistencia técnica en la implementación de acciones dirigidas al pueblo Rrom, en cumplimiento de la política pública y lineamientos distritales (como el CONPES 40).
Realizar seguimiento a las iniciativas, proyectos y contratos asociados a la línea de inversión diferencial étnica.
Promover la participación efectiva del pueblo Rrom en los escenarios institucionales y comunitarios.
Articular con las diferentes dependencias de la Alcaldía Local y entidades distritales para garantizar el enfoque diferencial étnico.
Apoyar procesos de concertación, diálogo y resolución de situaciones que involucren a la comunidad Rrom.
Elaborar informes técnicos y reportes de seguimiento relacionados con la gestión adelantada.</t>
  </si>
  <si>
    <t xml:space="preserve">Concertar e implementar una (1) iniciativa de inversión local con las comunidad Raizal </t>
  </si>
  <si>
    <t>Desde la Alcaldía Local de Kennedy, en articulación con los líderes delegados por la organización ORFA, se ha avanzado en el proceso de ejecución del Contrato 1238 de 2025  cuya acta de inicio fue firmada el 10 de febrero de 2026.
Posteriormente, el 27 de marzo de 2026 se llevó a cabo el primer comité técnico, siguiendo los parámetros establecidos en el anexo técnico. En este espacio se aprobaron los documentos enviados por el operador, tales como las hojas de vida, el plan de trabajo y el cronograma de actividades. Asimismo, se establecieron las fechas para la ejecución de la iniciativa que seran del 20 de abril al 31 de julio de 2026.
Actualmente, se está a la espera de la fecha para realizar la presentación pública ante la JAL y la comunidad, la cual se tiene proyectado que sea el día 22 de abril de 2026.</t>
  </si>
  <si>
    <t xml:space="preserve"> Concertar e implementar, 1 Iniciativa(s) de inversión local con los pueblos indígenas (aplica en todas las localidades con autoridades indígenas  </t>
  </si>
  <si>
    <t>2740 KENNEDY TRAZOS DE IDENTIDAD</t>
  </si>
  <si>
    <t xml:space="preserve">En el marco del proceso de concertación del enfoque diferencial para la vigencia 2026, la Alcaldía Local de Kennedy adelantó las gestiones necesarias para la estructuración y ejecución del proyecto correspondiente. Durante este proceso, se identificaron limitaciones jurídicas que impidieron su desarrollo bajo la modalidad de contratación directa, por lo cual se optó por un proceso de selección a través de una modalidad competitiva, garantizando el cumplimiento de la normatividad vigente.
Como resultado, se suscribió un contrato de prestación de servicios con un operador encargado de ejecutar el proyecto, integrando acciones dirigidas a comunidades indígenas, Rrom y palenqueras. Posteriormente, se dio inicio a la ejecución contractual y se desarrollaron espacios técnicos de articulación entre el operador, las instancias comunitarias y las entidades involucradas.
En estos espacios se identificaron aspectos a ajustar en los componentes técnicos y financieros, lo que dio lugar a la realización de mesas de trabajo orientadas a la armonización del proyecto. Como resultado, se concertaron las actividades a desarrollar, se definieron compromisos para el ajuste de la estructura de costos y se estableció el cronograma de ejecución dentro de los tiempos contractuales previstos.
El día 29 de enero de 2026 se suscribió el Acta de Inicio entre las partes, mediante el contrato CPS 1184-2025. Objeto del contaro "prestar los servicios destinados a la ejecución de acciones diferenciales étnicas orientadas al fortalecimiento de la participación ciudadana, la formación, la visibilización y el reconocimiento de las expresiones propias y saberes tradicionales de las comunidades palenqueras, de los pueblos indígenas y del pueblo rrom o gitano presentes en la localidad de kennedy, en el marco de las estrategias institucionales de inclusión, diversidad y fortalecimiento del tejido social". </t>
  </si>
  <si>
    <t>Contrato de Prestación de Servición 760 del 2025 - Contratación de referente indigena de la localidad de Kennedy</t>
  </si>
  <si>
    <t>Se ejecutó el CPS 760 2025 con el objeto de realizar la organización, articulación, ejecución y seguimiento de las instancias de participación, enmarcado bajo los procesos de ejecución para el plan de desarrollo distrital y plan de desarrollo local, como referente indigena</t>
  </si>
  <si>
    <t>Implementar, 240 Huerta(s) urbanas.</t>
  </si>
  <si>
    <t>Kennedy ecomanos en acción-  2643</t>
  </si>
  <si>
    <t xml:space="preserve">Vigencia 2025 la iniciativa DDifLGBTIQ 44218 de la línea de inversión de Medio Ambiente / Habitad "Educación ambiental diversa e inclusiva en los ecosistemas de la localidad", realizó una mesa de alistamiento con las proponentes para la ejecución de la propuesta con el Consorcio Ambiental 2025, ejecutor del CPS 1233 DEL 2025. Se hicieron la revisión detallada del anexo técnico, corroborando los insumos, la metodología de trabajo de los recorridos en los humedades de la Localidad con N/A de los colegios públicos y los perfiles de las personas LGBTI que se vincularan en el proceso desde Aula Ambiental Tingua Azul.  Se adjunta acta de la mesa de alistamiento. </t>
  </si>
  <si>
    <t>Implementar, 40 Proceso(s) comunitarios de educación ambiental que
promueven la conservación de la biodiversidad y el agua.</t>
  </si>
  <si>
    <t>Vigencia 2025  la iniciativa DDifLGBTIQ 44117 de la Línea de inversión de Medio Ambiente / Habitad "Educación ambiental diversa e inclusiva en el espacio público de la localidad", realizó una mesa de alistamiento para la ejecución de la propuesta con los proponentes y el Consorcio Kennedy PROCEDAS 2025. Se hicieron la revisión detallada del anexo técnico, corroborando los insumos, la metodología de trabajo de las comparsas de reciclaje y talleres de creación artística y los perfiles de las personas LGBTI que se vincularan en el proceso.  Se adjunta acta de la mesa de alistamiento.</t>
  </si>
  <si>
    <t xml:space="preserve">Apoyar 200 Mipymes y/o emprendimientos orientados al fortalecimiento de las capacidades locales para la gestión y el desarrollo turístico. </t>
  </si>
  <si>
    <t>Kennedy Destino de Oportunidades - 2492</t>
  </si>
  <si>
    <t>Vigencia 2025 la Iniciativa DDifLGBTIQ 44084 de la Línea de Inversión Reactivación Económica "Circuito Turístico LGBTIQ+ Kennedy" correspondiente al Proyecto Buskando Parche, inició ejecución bajo el Contrato No. 981 de 2025 por el operador Boost Business Consulting. Donde se han realizado dos (2) reuniones de socialización con el propósito de dar cuenta del avance de identificación de los cinco emprendimientos LGBTI a fortalecer con 5 millones de pesos cada uno, y los acuerdos alcanzados para la contratación de la persona encuestadora LGBTI referida por la Mesa Local LGBTI para la creación de la guía turística LGBTI Kennedy. Se adjunta informe de ejecución de la iniciativa.</t>
  </si>
  <si>
    <t xml:space="preserve">Otorgar 140 estímulos de apoyo al sector artístico y cultural. </t>
  </si>
  <si>
    <t>Kennedy Proyecta Talento - 2780</t>
  </si>
  <si>
    <t>Vigencia 2025 la Iniciativa DDifLGBTIQ 44226 de la Linea de inversión Cultura " Música de Colores por Kennedy" fue ejecutada bajo el convenio Más Cultura Local componente A -  CIA 679 – 2025. A partir de la RESOLUCIÓN No. 1140 DE 14 DE NOVIEMBRE DE 2025 de la Secretaría Distrital de Cultura, Recreación y Deporte. Se desarrollaron las actividades artísticas de circulación planeadas, con un evento de cierre en Casa Tambores Yoruba con la asistencia de más de 50 personas de los sectores sociales LGBTI de la localidad y la presentación colectiva de una gala de transformismo con 12 artístistas kennedianas. Se adjunta informe de cierre de la actividad del referente LGBTI.</t>
  </si>
  <si>
    <t>Desarrollar procesos de formación comunitarios y actividades recreo deportivas, en aras de promover estilos de vida saludables y bienestar para toda la comunidad de la Localidad.</t>
  </si>
  <si>
    <t>Kennedy Apuesta por el Deporte - 2046</t>
  </si>
  <si>
    <t>Ejecutado Copa Techotiva 2025 CPS 1113-2024 de Deportes. Con la participación de 200 personas de los sectores sociales LGBTI de la Localidad, con 5 compoetencias deportivas en categorias por orientaciones sexuales y de género.</t>
  </si>
  <si>
    <t>Vincular 1.400 personas a las acciones y estrategias para promover la salud sexual y reproductiva consciente en los diferentes ciclos de vida.</t>
  </si>
  <si>
    <t>Kennedy Respira Bienestar - 2794</t>
  </si>
  <si>
    <t>El proyecto de Inversión de la Línea de inversión Salud Inclusiva "Semana Explora - Salud Mental, Sexual y No Reproductiva" continuó con la ejecución del CPS 815 - 2025, contrato donde el componente LGBTI participó en la tercera Mesa de Trabajo, los delegados LGBTI del Consejo Consultivo LGBTI de Kennedy expusieron sus propuestas, una para la semana de la salud mental llamada "Explora tu interior", y la otra para la semana de salud sexual y no reproductiva "No se deje meter el Gol". Se adjuntan los formatos de diligenciamiento y registro de propuestas.</t>
  </si>
  <si>
    <t>Realizar 24 acciones de construcción de paz que contribuyan al tejido social, la integración local, la sostenibilidad económica y/o desarrollo territorial para la reconciliación.</t>
  </si>
  <si>
    <t>Kennedy Caminos de Reconciliación 2818</t>
  </si>
  <si>
    <t>Vigencia 2025 la iniciativa DDifLGBTIQ 44223 de la Linea de inversión de Paz, Memoria y Reconciliación "Reconcíliate Con La Diversidad, Una Apuesta A La Paz, Memoria Y Reconciliación", realizó la mesa de alistamiento para la ejecución de la propuestacon en el marco del Contrato No. 1221, cuyo operador es el Consorcio Paz, Memoria y Reconciliación. Donde se describieron a los proponentes las actividades a ejecutar desde el mes de mayo y los requisitos para la vinculación de las lideresas trans trabajadoras sexuales de la zona de la primero de mayo donde será el trabajo territorial del proyecto. Se adjunta acta de la mesa de alistamiento.</t>
  </si>
  <si>
    <t>Fortalecer 240 Organizaciones sociales e Instancias de participación ciudadana.</t>
  </si>
  <si>
    <t>Voces De Kennedy 2733</t>
  </si>
  <si>
    <t xml:space="preserve">Vigencia 2025 la iniciativa DDifLGBTIQ 44114 de la Línea de inversión de Participación Ciudadana "Empoderamiento y participación diversa: formación integral e inclusiva", realizaron dos mesas de alistamiento para la ejecución de la propuesta con la supervisión del contrato 996 de 2025.Se hizo la presentación del Proyecto "Voces de Kennedy", la revisión detallada del anexo técnico, corroborando los insumos, la metodología de trabajo en formación en barberia y peluquería canina y los perfiles de las personas LGBTI que se vincularan en el proceso. Se adjuntan dos acta de las mesas de alistamiento.
Vigencia 2025 la iniciativa DDifLGBTIQ 44203 de la Línea de Inversión Participación Ciudadana "Mapa Vivos (Cartografía Social Sectores LGBTIQ+ Kennedy)", realizó una mesa de alistamiento para la ejecución de la propuesta con la supervisión del contrato 996 de 2025. Se hizo la presentación del proyectoProyecto "Voces de Kennedy", la revisión detallada del anexo técnico, corroborando los insumos, la metodología del desarrollo de la plataforma web y los perfiles de las personas LGBTI que se vincularan en el proceso. Se adjunta el  acta de la mesa de alistamiento. Se ejecutó el CPS 783 2025 con el objeto de realizar la organización, articulación, ejecución y seguimiento de las instancias de participación, enmarcado bajo los procesos de ejecución para el plan de desarrollo distrital y plan de desarrollo local, como punto focal de la comunidad lgbtiq+. de acuerdo con lo contemplado en el(los) proyecto(s) 2711 --- kennedy transparente y eficiente.
</t>
  </si>
  <si>
    <t>Contrato de Prestación de Servición 783 del 2025 - Contratación de referente LGBTI de la localidad de Kennedy</t>
  </si>
  <si>
    <t xml:space="preserve">Se ejecutó el CPS 783 2025 con el objeto de realizar la organización, articulación, ejecución y seguimiento de las instancias de participación, enmarcado bajo los procesos de ejecución para el plan de desarrollo distrital y plan de desarrollo local, como punto focal de la comunidad lgbtiq+. de acuerdo con lo contemplado en el(los) proyecto(s) 2711 --- kennedy transparente y eficiente.
</t>
  </si>
  <si>
    <t xml:space="preserve">Se surtio etapa de concertación con la comunidad negra afrocolombiana y actualmente se encuentra en etapa de formulación. </t>
  </si>
  <si>
    <t xml:space="preserve">Se surtio etapa de concertación con la comunidad palenquera y actualmente se encuentra en etapa de formulación. </t>
  </si>
  <si>
    <t xml:space="preserve">Se surtio etapa de concertación con la comunidad y actualmente se encuentra en etapa de formulación. </t>
  </si>
  <si>
    <t>Realizar 4 estrategias de fortalecimiento institucional (una por vigencia). Contrato de Prestación de Servicios 669 del 2026 - Contratación de referente negra y afrocolombiana de la localidad de Kennedy</t>
  </si>
  <si>
    <t>Contrato de Prestación de Servición 669 del 2026 - Contratación de referente negra y afrocolombiana de la localidad de Kennedy. En el marco del objeto contractual orientado a fortalecer los espacios de participación comunitaria según el Plan de Desarrollo Local, la referente para la comunidad negra y afrocolombiana brinda acompañamiento técnico, metodológico y permanente a los procesos organizativos, participativos y de incidencia en el territorio, contribuyendo al fortalecimiento institucional, social y comunitario.
Este apoyo se fundamenta en el reconocimiento del conocimiento propio, la identidad étnica y cultural, y las dinámicas territoriales, garantizando acciones pertinentes y acordes con las necesidades de la comunidad. Incluye el acompañamiento a instancias de participación, la promoción de la concertación, el seguimiento a compromisos y el fortalecimiento organizativo, así como el apoyo en la formulación de iniciativas y proyectos con enfoque étnico diferencial.
Asimismo, se contribuye a la implementación y seguimiento de la política pública para comunidades negras, afrocolombianas, raizales y palenqueras, promoviendo la articulación institucional, el cumplimiento de metas y la garantía de derechos, junto con la visibilización y fortalecimiento de la identidad cultural.
Finalmente, se desarrollan acciones de articulación entre comunidad, entidades y actores estratégicos, orientadas a la gestión institucional y la construcción colectiva de iniciativas sostenibles. No obstante, aunque se abordan situaciones relacionadas con discriminación, estas acciones no constituyen una estrategia específica contra el racismo, y actualmente la Alcaldía Local no cuenta con una línea exclusiva para su prevención y atención.</t>
  </si>
  <si>
    <t>2741 - Trazos de Identidad</t>
  </si>
  <si>
    <t xml:space="preserve">Actualmente está en proceso de formulación </t>
  </si>
  <si>
    <t>Contrato de Prestación de Servición 544 del 2026 - Contratación de referente Rrom o Gitana de la localidad de Kennedy</t>
  </si>
  <si>
    <t>En ejecución - Vinculada mediante el Contrato de Prestación de Servicios CPS-544-2026, con fecha de acta de inicio el 23 de enero de 2026 y fecha de terminación el 22 de septiembre de 2026.
Objeto contractual:
Prestar servicios técnicos para apoyar la conformación, elección, organización, promoción, acompañamiento, seguimiento y desarrollo de espacios de participación de las comunidades, de acuerdo con las instancias de participación y organizaciones sociales y/o comunales asignadas, en el marco del Plan de Desarrollo Local.
Funciones como referente del pueblo Rrom o Gitano:
Servir como enlace entre la Administración Local y las autoridades, organizaciones y comunidad del pueblo Rrom o Gitano en la localidad de Kennedy.
Acompañar la conformación, fortalecimiento y funcionamiento de la Mesa Local Rrom o Gitana y demás espacios de participación étnica.
Brindar asistencia técnica en la implementación de acciones dirigidas al pueblo Rrom, en cumplimiento de la política pública y lineamientos distritales (como el CONPES 40).
Realizar seguimiento a las iniciativas, proyectos y contratos asociados a la línea de inversión diferencial étnica.
Promover la participación efectiva del pueblo Rrom en los escenarios institucionales y comunitarios.
Articular con las diferentes dependencias de la Alcaldía Local y entidades distritales para garantizar el enfoque diferencial étnico.
Apoyar procesos de concertación, diálogo y resolución de situaciones que involucren a la comunidad Rrom.
Elaborar informes técnicos y reportes de seguimiento relacionados con la gestión adelantada.</t>
  </si>
  <si>
    <t>Contrato de Prestación de Servición 381 del 2026 - Contratación de referente Palenquera y Raizal de la localidad de Kennedy</t>
  </si>
  <si>
    <t>Objeto contractual:
 en ejecución - Vinculada mediante el Contrato de Prestación de Servicios CPS-381-2026, con fecha de acta de inicio el 03 de febrero de 2026 y fecha de terminación el 02 de octubre de 2026.Prestar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Funciones como referente del pueblo Palenquero y Raizal:
1. Servir como enlace entre la comunidad raizal y palenquera y la Alcaldía Local, facilitando la comunicación, el diálogo y la concertación de iniciativas, proyectos y decisiones que les afecten.
2. Impulsar la participación activa de la comunidad en espacios institucionales (mesas de trabajo, comités técnicos, procesos contractuales), asegurando que sus necesidades y propuestas sean tenidas en cuenta en la toma de decisiones.
3. Realizar seguimiento técnico y comunitario a la formulación, ejecución y evaluación de proyectos dirigidos a estas poblaciones, verificando que cumplan con lo concertado y respeten sus derechos culturales.
4. Velar porque las acciones institucionales incorporen adecuadamente el enfoque diferencial étnico, reconociendo las particularidades culturales, sociales y organizativas del pueblo raizal y palenquero.
5. Facilitar espacios de diálogo entre la comunidad, operadores y entidades, promoviendo acuerdos claros, transparentes y coherentes con las expectativas comunitarias.
6. Promover iniciativas que fortalezcan la identidad cultural, como procesos de formación, eventos conmemorativos (por ejemplo, el Día de la Palenqueridad) y transmisión de saberes ancestrales.
7. Brindar información clara sobre procesos institucionales, contratación pública, oferta de servicios y rutas de acceso a programas, reduciendo barreras de acceso y desinformación..
8. Detectar oportunamente riesgos, conflictos o inconsistencias (como los evidenciados en procesos contractuales) y ponerlos en conocimiento de la administración para su gestión.
9. Brindar asistencia técnica en la implementación de acciones dirigidas al pueblo Palenquero y raizal en cumplimiento de la política pública y lineamientos distritales como el CONPES 39(Capitulo Palenquero), CONPES 38 (Pueblo Raizal).</t>
  </si>
  <si>
    <t>En el marco de la concertación del enfoque diferencial 2026, la Alcaldía Local de Kennedy adelantó la estructuración del proyecto, el cual, por razones jurídicas, debió ejecutarse mediante una modalidad de selección competitiva, garantizando el cumplimiento normativo.
Como resultado, se suscribió un contrato con un operador para la ejecución de acciones dirigidas a comunidades indígenas, Rrom y palenqueras, dando inicio al proceso contractual y a la articulación técnica con los actores involucrados.
En este marco, se realizaron mesas de trabajo para ajustar aspectos técnicos y financieros, concertar las actividades y definir compromisos y cronograma de ejecución conforme a lo establecido.</t>
  </si>
  <si>
    <t>Contrato de Prestación de Servición 392 del 2026 - Contratación de referente indigena de la localidad de Kennedy</t>
  </si>
  <si>
    <t>En ejecución el CPS 392 2026 con el objeto de realizar la organización, articulación, ejecución y seguimiento de las instancias de participación, enmarcado bajo los procesos de ejecución para el plan de desarrollo distrital y plan de desarrollo local, como referente indigena</t>
  </si>
  <si>
    <t>Dotar y/o acondicionar, 1 Casa(s) LGBTI para la prestación de servicios sociales y estrategias dirigidas a personas de los sectores sociales LGBTI</t>
  </si>
  <si>
    <t>Kennedy espacios de buen trato - 2646</t>
  </si>
  <si>
    <t>Vigencia 2025 de la Línea de inversión de Buen Trato "Fortaleciendo espacios dignos para personas de los sectores LGBTI", donde el proceso quedo desierto para la Dotación de la Casa LGBTI Edwar Hernández. Por esa razón se realizaron tres mesas de trabajo con SDIS para un análisis técnico y presupuestal del proceso de dotación correspondiente a la vigencia 2025, y definir lineamientos para la estructuración del proceso de formulación y ejecución presupuestal de la vigencia 2026, contemplando la eventual incorporación de necesidades priorizadas de la vigencia anterior. Se solicitó una actualización del listado de necesidades requeridos para la dotación de la Casa LGBTI. Se adjuntan evidencias de las mesas de trabajo y oficio de actualización de listado de necesidades.</t>
  </si>
  <si>
    <t>Contrato de Prestación de Servición 543 del 2026 - Contratación de referente LGBTI de la localidad de Kennedy</t>
  </si>
  <si>
    <t xml:space="preserve">En  ejecución el CPS 543 2026 con el objeto de realizar la organización, articulación, ejecución y seguimiento de las instancias de participación, enmarcado bajo los procesos de ejecución para el plan de desarrollo distrital y plan de desarrollo local, como punto focal de la comunidad lgbtiq+. de acuerdo con lo contemplado en el(los) proyecto(s) 2711 --- kennedy transparente y eficiente.
</t>
  </si>
  <si>
    <t xml:space="preserve">Fontibón </t>
  </si>
  <si>
    <t>Desarrollar 4 Acción(es) orientadas a la ciudadanía, en el marco de la estrategia "Bogotaneidad”</t>
  </si>
  <si>
    <t xml:space="preserve">2390 - Fontibón camina hacia la innovación pública y la Bogotaneidad. </t>
  </si>
  <si>
    <t>Descripción del logro:
La meta tuvo como propósito fortalecer la participación ciudadana, la convivencia y el sentido de pertenencia en la localidad de Fontibón mediante acciones pedagógicas, culturales y comunitarias en el marco de la estrategia Bogotaneidad. Con corte a la vigencia reportada, la meta alcanzó un avance del 100%, a través de la implementación de actividades orientadas a la prevención de la violencia intrafamiliar, la promoción de valores ciudadanos y el fortalecimiento del tejido social con participación activa de la comunidad y articulación institucional.
Principales actividades desarrolladas:
1. Prevención de la Violencia Intrafamiliar – 100% cumplida
Durante 2025 se desarrollaron 22 activaciones territoriales y 8 sesiones de grupo focal en el IED Colegio Integrado de Fontibón, aplicando la metodología COM-B para promover cambios de comportamiento frente a la violencia intrafamiliar. Estas acciones impactaron a más de 1.000 personas y permitieron la aplicación de más de 630 encuestas, fortaleciendo la formación de “Testigos Activos” y articulando acciones con entidades distritales y campañas locales orientadas a promover la convivencia, la empatía y la construcción de entornos seguros.
2. Conmemoración del Cumpleaños de Bogotá – 100% cumplida
Se realizó una jornada especial de Bogotaneidad orientada a fortalecer la identidad local, el sentido de pertenencia y la convivencia ciudadana, mediante actividades pedagógicas, culturales y participativas que promovieron la reflexión colectiva sobre valores y comportamientos ciudadanos, contribuyendo al fortalecimiento del tejido social en la localidad.
3. 1.000 Acciones por Bogotá en un Día – 100% cumplida
En el marco de esta estrategia distrital, la Alcaldía Local de Fontibón desarrolló 34 actividades comunitarias y pedagógicas con participación intersectorial, impactando directamente a 800 personas y de manera indirecta a aproximadamente 1.300 ciudadanos, fortaleciendo la corresponsabilidad ciudadana, la presencia institucional en el territorio y el vínculo entre la administración local y la comunidad.</t>
  </si>
  <si>
    <t>En el marco de la estrategia Bogotaneidad, durante la vigencia 2026 se desarrollarán acciones orientadas a promover cambios de comportamiento ciudadano frente a problemáticas que afectan la convivencia y el uso responsable del espacio público. En particular, se implementarán intervenciones pedagógicas y comunitarias dirigidas a prevenir y transformar conductas asociadas al acoso sexual callejero, fortaleciendo la sensibilización ciudadana, la corresponsabilidad social y la promoción de entornos seguros para las mujeres y la comunidad en general. Así mismo, se adelantarán acciones orientadas a mejorar la gestión adecuada de residuos sólidos en el entorno del Sistema Integrado de Transporte Público de Bogotá (Metro, TransMilenio y SITP), promoviendo hábitos ciudadanos responsables frente al manejo de residuos en estaciones, paraderos y espacios de tránsito cotidiano. Finalmente, en articulación con las iniciativas distritales, se desarrollarán actividades comunitarias y pedagógicas en el marco de la conmemoración del cumpleaños de Bogotá, orientadas a fortalecer la identidad, el sentido de pertenencia y los valores ciudadanos asociados a la Bogotaneidad. Estas acciones se ejecutarán mediante metodologías participativas y de innovación pública, buscando consolidar procesos sostenibles de transformación cultural en el territorio de la Alcaldía Local de Fontibón.</t>
  </si>
  <si>
    <t>ENGATIVA</t>
  </si>
  <si>
    <t>1. Concertar e implementar 1 iniciativa de inversión local con las comunidades negras, afrocolombianas y palenqueras (aplica en todas las localidades con autoridades NAP)
2. Concertar e implementar 1 iniciativa de inversión local con las comunidades raizales (aplica en todas las localidades con autoridades raizales)
3. Concertar e implementar 1 iniciativa de inversión local con los pueblos indígenas (aplica en todas las localidades con autoridades indígenas)</t>
  </si>
  <si>
    <t>2477 – ENGATIVÁ UN ESPACIO PARA TODOS</t>
  </si>
  <si>
    <t>$1.256.958.000</t>
  </si>
  <si>
    <t xml:space="preserve">a las comunidades Negras y Afrocolombianas, tanto en lo relacionado con la línea de inversión étnica como en los procesos de concertación adelantados con la instancia representativa correspondiente.
No obstante, persisten algunos pendientes operativos derivados del contrato CPS 622 de 2025, a cargo del operador, los cuales deben ser completados o reportados de manera definitiva. Estos pendientes corresponden a:
•	la entrega de un software de grabación de sonido para la Casa Afro;
•	la entrega o instalación del letrero de la Casa Afro;
•	la entrega de dos instrumentos;
•	la entrega de un “burro” para vestuario.
Si bien estos elementos no afectan el cumplimiento sustancial de la meta 2025, sí requieren seguimiento institucional hasta su recibo a satisfacción, por tratarse de compromisos contractuales aún no materializados completamente.
Durante el primer trimestre de 2026, la gestión se ha concentrado en el seguimiento a dichos pendientes, así como en la preparación de los insumos técnicos y programáticos que permitan la continuidad de las acciones del área durante la nueva vigencia.
1.2. Meta – Comunidad Raizal
En relación con la comunidad Raizal, durante la vigencia 2025 y el primer trimestre de 2026 se han presentado dificultades que han impedido la materialización plena de las acciones proyectadas.
Aunque en noviembre de 2025 se adelantaron espacios de reunión con la comunidad y se alcanzaron acuerdos orientados a programar la ejecución durante el primer trimestre de 2026, dichos avances no se han concretado debido a desacuerdos persistentes frente a algunos insumos técnicos asociados a la contratación y ejecución.
El principal obstáculo identificado consiste en que la comunidad ha expresado desacuerdo con el estudio de mercado realizado, en especial respecto de ciertos ítems que, según su criterio, no reflejan adecuadamente sus usos, costumbres y particularidades culturales. En razón de ello, fue presentado un derecho de petición ante Planeación, cuyo término de respuesta vence el 10 de abril de 2026.
Asimismo, se ha identificado una complejidad institucional adicional derivada del triple rol que cumplen algunos integrantes de la comunidad, quienes, por un lado, participan como delegados de la Secretaría Distrital de Gobierno para el acompañamiento a las acciones afirmativas y, por otro, actúan como autoridad étnica y representación comunitaria. Esta situación ha incidido en la dinámica de concertación y en la toma de decisiones frente a la ejecución.
En consecuencia, el balance del primer trimestre de 2026 para esta meta es de avance limitado, condicionado por factores de concertación, observaciones técnicas al estudio de mercado y necesidad de definiciones institucionales por parte de Planeación.
1.3. Meta – Pueblos indígenas
A 31 de diciembre de 2025, en el marco de las acciones concertadas y proyectadas para la meta de línea de inversión 2025, se reporta la ejecución satisfactoria de la actividad correspondiente a la celebración ancestral Kuya Raymi, la cual se llevó a cabo el día 29 de noviembre de 2025. Esta actividad se desarrolló conforme a los lineamientos concertados con las autoridades y representantes de los pueblos indígenas participantes, garantizando el respeto por sus usos, costumbres y prácticas culturales.
En cuanto a las demás acciones, estas fueron debidamente concertadas con los gobernadores y autoridades, definiéndose su ejecución para el primer semestre de 2026.
Esta programación respondió a las dinámicas propias de cada pueblo indígena durante el mes de diciembre, periodo en el cual se priorizan actividades internar, económicas y de migración estacional que limitan la realización de acciones y actividades en el marco de la línea de inversión.
Para el primer trimestre de la vigencia 2026, y en continuidad con lo establecido, se ha avanzado en la implementación de actividades enmarcadas en la línea estratégica de medicina ancestral, desarrollando los siguientes componentes:
1.	Tejido de saberes de medicina ancestral 
2.	Tejido de identidad 
3.	Tejido de idioma propio 
4.	Tejido de armonía en torno al alimento propio, la música y la danza 
Estas actividades fueron ejecutadas de manera autónoma, independiente y diferencial por cada uno de los pueblos indígenas participantes, respetando plenamente sus cosmovisiones, prácticas tradicionales y formas organizativas. En total, se llevaron a cabo ocho (8) encuentros de tejidos, distribuidos en cuatro (4) encuentros por cada pueblo, evidenciando un avance significativo en el fortalecimiento cultural, la transmisión de saberes ancestrales y la revitalización de sus prácticas tradicionales.
Adicionalmente, se realizó la celebración ancestral Pawkar Raymi, la cual permitió continuar fortaleciendo los procesos culturales, espirituales y comunitarios de los pueblos indígenas, en coherencia con sus calendarios propios y ciclos de vida.
No obstante, a la fecha del presente informe, se encuentran pendientes por ejecutar las siguientes actividades:
1.	Juegos tradicionales deportivos.
2.	Festival intercultural de arte, música y danza de los pueblos indígenas de la localidad de Engativá.
Estas actividades se encuentran programadas para su desarrollo en el transcurso del primer semestre de 2026, conforme a la planeación concertada con las autoridades indígenas, asegurando su adecuada ejecución y el cumplimiento integral de las metas institucionales.
En términos generales, el avance evidencia un desarrollo progresivo y coherente con lo planificado, garantizando el enfoque diferencial, la participación de las comunidades y el respeto por sus dinámicas culturales, quedando las actividades pendientes sujetas a la programación establecida para su culminación.
</t>
  </si>
  <si>
    <t>Se ha identificado una complejidad institucional adicional derivada del triple rol que cumplen algunos integrantes de la comunidad, quienes, por un lado, participan como delegados de la Secretaría Distrital de Gobierno para el acompañamiento a las acciones afirmativas y, por otro, actúan como autoridad étnica y representación comunitaria. Esta situación ha incidido en la dinámica de concertación y en la toma de decisiones frente a la ejecución.</t>
  </si>
  <si>
    <t>La meta del proyecto no esta enfocada en el marco de Bogotaneidad, sin embargo si existe un rubro para ejecutar las estrategias que promueven y combaten la lucha contra el racismo y la 
discriminación</t>
  </si>
  <si>
    <t xml:space="preserve">ESTADO DE FORMULACION </t>
  </si>
  <si>
    <t>ESTADO DE FORMULACION</t>
  </si>
  <si>
    <t>Suba</t>
  </si>
  <si>
    <t>Concertar e implementar 4 Iniciativa(s) de inversión local con las comunidades negras, afrocolombianas y palenqueras (aplica en todas las localidades con autoridades NAP)</t>
  </si>
  <si>
    <t>2554-Suba confía en sus raíces étnicas</t>
  </si>
  <si>
    <t>Se están desarrollando procesos de formación y fortalecimiento cultural, así como espacios de reconocimiento de la identidad afrocolombiana. De igual manera, se están implementando acciones de inclusión social y participación comunitaria, junto con estrategias para la generación de oportunidades mediante el desarrollo de capacidades. Adicionalmente, se están promoviendo prácticas ancestrales y naturales orientadas al cuidado de la salud en la comunidad negra, afrocolombiana y palenquera de la localidad de Suba</t>
  </si>
  <si>
    <t>Barrios Unidos</t>
  </si>
  <si>
    <t>Concertar e implementar una (1) iniciativa de inversión local con los pueblos indígenas (aplica en todas las localidades con autoridades indígenas)</t>
  </si>
  <si>
    <t>2750 - “Cultivando identidades, inversión para pueblos originarios”</t>
  </si>
  <si>
    <t xml:space="preserve"> $ 104.900.000</t>
  </si>
  <si>
    <t xml:space="preserve"> $ 104.899.990</t>
  </si>
  <si>
    <t>Se suscribió el Contrato de Prestación de Servicios 409 de 2025 con el CABILDO MAYOR INGA KICHWA DE BOGOTA CAMA INKIBO, cuyo objeto es “contratar los servicios técnicos, administrativos, logísticos y operativos para desarrollar un proceso de valoración, preservación y promoción de las manifestaciones culturales indígenas en barrios unidos, mediante círculos de la palabra y un encuentro cultural, orientado al fortalecimiento del gobierno propio, la identidad cultural, el ejercicio de la autonomía y los derechos de los pueblos indígenas.”, se asignaron  $ 104.899.990 de la meta Concertar e implementar una (1) iniciativa de inversión local con los pueblos indígenas (aplica en todas las localidades con autoridades indígenas)</t>
  </si>
  <si>
    <t>Concertar e implementar una (1) iniciativa de inversión local con las comunidades negras, afrocolombianas y palenqueras (aplica en todas las localidades con autoridades NAP)</t>
  </si>
  <si>
    <t xml:space="preserve"> $ 191.911.000</t>
  </si>
  <si>
    <t xml:space="preserve"> $ 191.606.085</t>
  </si>
  <si>
    <t>Se suscribió el Contrato de Prestación de Servicios profesionales 274 de 2025 con la profesional YERINE PAOLA CASSIANI SALGADO, cuyo objeto es “Prestar servicios profesionales a la alcaldía local de barrios unidos, generando apoyo, acompañamiento y asistencia técnica, a las estrategias que fortalezcan una mayor participación ciudadana e inclusión de comunidades negras afrocolombianas, raizales y palenqueras de la localidad, contribuyendo a los espacios de participación y el cumplimiento de metas en el plan de desarrollo local”, donde se destinaron $ 25.000.000 de la meta Concertar e implementar una (1) iniciativa de inversión local con las comunidades negras, afrocolombianas y palenqueras (aplica en todas las localidades con autoridades NAP)
Se suscribió el Contrato de Prestación de Servicios 401 de 2025 con la Asociación Ma Jende Para El Desarrollo Integral De La Comunidad Afrocolombiana De San Pablo María La Baja, cuyo objeto es “Contratar los servicios técnicos, administrativos, logísticos y operativos con la comunidad afrocolombiana para el fortalecimiento de la identidad étnica y cultural de las manifestaciones culturales raizales y palenqueras, que garanticen el ejercicio de la autonomía y la diversidad étnica intercultural y participativa en el marco del proyecto de inversión 2750 - cultivando identidades; inversión para pueblos originarios de la alcaldía local de barrios unidos.”, donde se destinaron $ 40.923.635 de la meta Concertar e implementar una (1) iniciativa de inversión local con las comunidades negras, afrocolombianas y palenqueras (aplica en todas las localidades con autoridades NAP)
Se suscribió el Contrato de Prestación de Servicios 412 de 2025 con la ASOCIACION ETNOCULTURAL AFROCOLOMBIANA C ULTURAFRO, cuyo objeto es “Contratar los servicios técnicos, administrativos, logísticos y operativos para desarrollar un proceso participativo que fortalezca y visibilice a la población negra y afrocolombiana, mediante investigación acción participativa, promoviendo su identidad étnica y cultural, liderazgo y expresiones artísticas y patrimoniales, con énfasis en la garantía de los derechos de las poblaciones negras y afrocolombiana de barrios unidos”, donde se destinaron $ 125.682.450 de la meta Concertar e implementar una (1) iniciativa de inversión local con las comunidades negras, afrocolombianas y palenqueras (aplica en todas las localidades con autoridades NAP)</t>
  </si>
  <si>
    <t>Concertar e implementar una (1) iniciativa de inversión local con las comunidades raizales (aplica en todas las localidades con autoridades R)</t>
  </si>
  <si>
    <t xml:space="preserve"> $ 71.160.000</t>
  </si>
  <si>
    <t xml:space="preserve"> $ 71.159.998</t>
  </si>
  <si>
    <t>Se suscribió el Contrato de Prestación de Servicios 401 de 2025 con la Asociación Ma Jende Para El Desarrollo Integral De La Comunidad Afrocolombiana De San Pablo María La Baja, cuyo objeto es “Contratar los servicios técnicos, administrativos, logísticos y operativos con la comunidad afrocolombiana para el fortalecimiento de la identidad étnica y cultural de las manifestaciones culturales raizales y palenqueras, que garanticen el ejercicio de la autonomía y la diversidad étnica intercultural y participativa en el marco del proyecto de inversión 2750 - cultivando identidades; inversión para pueblos originarios de la alcaldía local de barrios unidos.”, se destinaron  $ 71.159.998 de la meta Concertar e implementar una (1) iniciativa de inversión local con las comunidades raizales (aplica en todas las localidades con autoridades R)</t>
  </si>
  <si>
    <t xml:space="preserve"> $ 100.427.000</t>
  </si>
  <si>
    <t xml:space="preserve"> $ -</t>
  </si>
  <si>
    <t xml:space="preserve"> Se encuentra en fase de concertación de las iniciativas de inversión local con los pueblos indígenas </t>
  </si>
  <si>
    <t xml:space="preserve"> $ 183.727.000</t>
  </si>
  <si>
    <t xml:space="preserve"> $ 40.912.008</t>
  </si>
  <si>
    <t>Se suscribió el Contrato de Prestación de Servicios profesionales 252 de 2026 con la profesional GERALDINE ZAPATA BOLAÑOS, cuyo objeto es “Prestar servicios profesionales a la alcaldía local de barrios unidos, generando apoyo, acompañamiento y asistencia técnica, a las estrategias que fortalezcan una mayor participación ciudadana e inclusión de comunidades negras afrocolombianas, raizales y palenqueras de la localidad, contribuyendo a los espacios de participación y el cumplimiento de metas en el plan de desarrollo local.”, donde se destinaron $ 40.912.008, de la meta Concertar e implementar una (1) iniciativa de inversión local con las comunidades negras, afrocolombianas y palenqueras (aplica en todas las localidades con autoridades NAP)
Se encuentra en fase de concertación de las iniciativas de inversión local con las comunidades negras, afrocolombianas y palenqueras</t>
  </si>
  <si>
    <t xml:space="preserve"> $ 68.125.000</t>
  </si>
  <si>
    <t xml:space="preserve"> Se encuentra en fase de concertación de las iniciativas de inversión local con las comunidades raizales </t>
  </si>
  <si>
    <t>Teusaquillo</t>
  </si>
  <si>
    <t>Realizar 4 estrategias de fortalecimiento institucional (una por vigencia)</t>
  </si>
  <si>
    <t>2664 - Teusaquillo eficiente y transparente</t>
  </si>
  <si>
    <t>Contratación de Rubén Caicedo, la persona en el marco de los compromisos por el caso de racismo</t>
  </si>
  <si>
    <t>En Teusaquillo hubo un caso de racismo, y se pactaron las actividades que se enuncian en la matriz.</t>
  </si>
  <si>
    <t>¡Teusafest: Más Culturas, cero racismo!</t>
  </si>
  <si>
    <t>2094 - Construyendo acciones para el fortalecimiento de capacidades de la gente, la reactivación económica y el impulso empresarial e industrial</t>
  </si>
  <si>
    <t>Feria Teusafest la edición "Más culturas, cero racismo", promoviendo la diversidad y la convivencia.</t>
  </si>
  <si>
    <t>Concertar 1 Iniciativa(s) de inversión local con AFROS Y NEGROS</t>
  </si>
  <si>
    <r>
      <rPr>
        <sz val="10"/>
        <color rgb="FF000000"/>
        <rFont val="Garamond"/>
      </rPr>
      <t>2668 - Teusaquillo honra su palabra</t>
    </r>
  </si>
  <si>
    <t>Se está formulando actividades concertadas que promuevan una agenda antirracista y antirracial en teusaquillo de la mano de la Comisión Consultiva Local de Comunidades Negras y Afrocolombianas. Si bien el presupuesto es el total a concertar y no se han establecido puntualmente las actividades en contra del racismo, es de este proyecto que se adelantarán inicialmente las acciones.</t>
  </si>
  <si>
    <t>Martires</t>
  </si>
  <si>
    <t>Concertar e implemantar cuatro (4) iniciativas de inversion local  con la comunidad Negra/Afrocolombiana.</t>
  </si>
  <si>
    <t>2756-Martires construye confianza con sus comunidades Indigenas, Negras y Afrocolombianas</t>
  </si>
  <si>
    <t>las acciones desarrolldas en el marco del contrato 348 de 2025 de linea de inversion Etnica de la comunidad afro en la localidad, se centra  en dos componentes principales: la implementacion  de la estrategia "Yula de mujeres Negras" orientada  a la generacion de espacios de encuentro, formacion y empoderamiento de mujeres afrocolombianas desde un enfoque de derechos, identidad y saberes ancestrales y el otro componente "Fortalecimiento  organizativo y artistico de la comunidad afro residente en la localidad mediente el desarrollo de actividades culturales, expresivas de participacion  comunitaria que contribuyeron a consolidar procesos orgazativo, visibilizar practicas tradicionales y promover el ejercicio de la participacion ciudadana en el marco del enfoque diferencial etnico.</t>
  </si>
  <si>
    <t>Concertar e implementar cuatro (4) inicitivas de  inversion local con la comunidad Negra/Afrocolombiana</t>
  </si>
  <si>
    <t xml:space="preserve">Antonio Nariño </t>
  </si>
  <si>
    <t>Concertar e implementar una (1) iniciativa de inversión local con las comunidades negras, afrocolombianas y palenqueras (aplica en todas las localidades con autoridades NAP).</t>
  </si>
  <si>
    <t>2542 - Acciones de mejoramiento de la infraestructura destinada a la movilidad sostenible.</t>
  </si>
  <si>
    <t>Se desarrollaron una formulacion en concertacion  con la consultiva Negra y afro para desarrollar la siguientes actividades: 
1. Ruta libertaria fase II.
2. Museo del Viernes Negro.
3. Saberes ancestrales.</t>
  </si>
  <si>
    <t>En concertacion con las comunidades para la formulacion y concertacion del proceso</t>
  </si>
  <si>
    <t>Puente Aranda</t>
  </si>
  <si>
    <t>Desarrollar 4 Acción(es) orientadas a la ciudadanía, en el marco de la estrategia "Bogotaneidad”.</t>
  </si>
  <si>
    <t>2459 Puente Aranda étnica y diversa</t>
  </si>
  <si>
    <t>En la alcaldía local de Puente Aranda no se cuenta con un rubro específico para implementar estrategias que promuevan y combatan la lucha contra el racismo y la discriminación.
Sin embargo, es oportuno precisar que a partir del Artículo 218 del Acuerdo Distrital 927 de 2024, que permitió la adopción del Plan de Desarrollo Distrital, se incorporó un presupuesto específico para la inclusión e implementación de una línea diferencial étnica a través de la cual se desarrollan y gestionan acciones en beneficio de las comunidades negras, afrocolombianas, raizales, palenqueras y los pueblos indígenas y Rrom o Gitano.
En ese sentido, la alcaldía local suscribió el Acuerdo Local No. 006 del 20 del agosto de 2024, por el cual se adoptó el Plan de Desarrollo Económico, Social, Ambiental y de Obras Públicas para la localidad de Puente Aranda: en dicho acuerdo, que se constituye como el referente de las acciones y políticas de la administración local, se proyectan acciones, programas y proyectos orientados a garantizar que Puente Aranda sea una localidad en la que todos y todas se puedan desplazar tranquilamente en el territorio, disfrutar del espacio público, trabajar sin restricciones y convivir sin sentir miedo.
De igual manera, el Plan de Desarrollo Local incorporó la línea diferencial étnica el concepto de gasto iniciativas diferenciales étnicas para comunidades negras, afrocolombianas, raizales, palenqueras, y los pueblos indígenas, Rrom o gitano, a través del Proyecto 2459 Puente Aranda étnica y diversa, bajo las metas de concertar e implementar iniciativas de inversión local con los diferentes grupos étnicos asentados en la localidad.</t>
  </si>
  <si>
    <t>En concertación con las comunidades para estructurar formulación.</t>
  </si>
  <si>
    <t>La Candelaria</t>
  </si>
  <si>
    <t>Concertar e implementar una (1) iniciativa de inversión local con las comunidades negras, 
afrocolombianas y palenqueras</t>
  </si>
  <si>
    <t>2589-La Candelaria reconoce a sus comunidades étnicas</t>
  </si>
  <si>
    <t xml:space="preserve">Conmemoración del día palenquero </t>
  </si>
  <si>
    <t xml:space="preserve">No se han desarrollado acciones </t>
  </si>
  <si>
    <t>Los recursos fueron aprobados en la vigencia 2025 y su ejecución se desarrolla en la vigencia 2026, de acuerdo con la programación contractual establecida.</t>
  </si>
  <si>
    <t>Rafael Uribe Uribe</t>
  </si>
  <si>
    <t>2603-La Bogotaneidad en Rafael Uribe Uribe</t>
  </si>
  <si>
    <t xml:space="preserve">Se implementaron acciones en el marco de las guias de Golab, buscando la transformación de comportamientos, dentro de los cuale se encuentran : Uso de lenguaje discriminatorio hacia comunidades etnicas en espacio público </t>
  </si>
  <si>
    <t>Ciudad Bolivar</t>
  </si>
  <si>
    <t>Desarrollar 1 acción orientada a la ciudadanía, en el marco de la estrategia "Bogotaneidad"</t>
  </si>
  <si>
    <t>2284 Bogotaniando "Ciudad Bolívar Camina Segura</t>
  </si>
  <si>
    <t>$94.500.000</t>
  </si>
  <si>
    <t>En el marco de la estrategia de Bogotaneidad, bajo el componente “Ciudad Bolívar sin Discriminación”, se promovió una cultura incluyente y de respeto por la diversidad entre los habitantes de la localidad. Esta línea de acción se implementó a través de acciones afirmativas y pedagógicas orientadas a prevenir y mitigar distintas formas de discriminación —como el racismo, el sexismo y otras prácticas excluyentes—, contribuyendo al fortalecimiento de la convivencia, el reconocimiento de la diferencia y la corresponsabilidad ciudadana en el uso y apropiación del espacio público. Asimismo, se articuló con el enfoque de Magia del Servicio, incorporando la figura de anfitriones de atención a la ciudadanía, orientados a brindar acompañamiento e información oportuna, promoviendo interacciones respetuosas e incluyentes. En este marco, se incluyeron herramientas de atención diferencial, como nociones básicas de lengua de señas, uso de lenguaje incluyente y no discriminatorio, así como lineamientos para la atención adecuada a poblaciones diversas.</t>
  </si>
  <si>
    <t>$368.000.000</t>
  </si>
  <si>
    <t>Para la vigencia 2026, desde el proyecto de Bogotaneidad, en el componente de apatía a la participación, memoria, identidad y patrimonio, se busca fortalecer la inclusión y la construcción de una cultura no racista en Ciudad Bolívar. Esto se desarrollará mediante acciones pedagógicas, culturales y comunitarias orientadas a promover la participación activa de la ciudadanía, el reconocimiento de las diversidades étnicas y culturales, y la apropiación del territorio desde la memoria y la identidad local, contribuyendo a la transformación de imaginarios discriminatorios y al fortalecimiento de la convivencia en el espacio público.</t>
  </si>
  <si>
    <t>Sumapaz</t>
  </si>
  <si>
    <t>La Localidad de Sumapaz no incluyó dentro de su meta proyectos para combartir la lucha contra el racismo, toda vez que no se cuenta con este grupo poblacional.</t>
  </si>
  <si>
    <t>La localidad de Sumapaz no cuenta con el grupo poblacional al que hace referencia la solicitud; en consecuencia, no se han destinado recursos específicos para la atención de dicha población ni para el desarrollo de iniciativas orientadas a la mitigación del racismo. La localidad en los diálogos ciudadanos de construcción de plan de Desarrollo no identifico población étnica en su territorio y de parte de las entidades competentes tampoco se ha reportado presencia de grupos étnicos en la localidad.</t>
  </si>
  <si>
    <t>Para la vigencia 2026, se da continuidad a las acciones mencionadas, aclarando que las iniciativas ya se encuentran concertadas con las comunidades étnicas de la localidad de San Cristóbal y actualmente se encuentran en estado de formulación, en proceso de estructuración y definición para su posterior implementación</t>
  </si>
  <si>
    <t>En el marco del CONFIS 004 de 2024 y las líneas referenciadas para el trabajo con la población afrocolombiana en la localidad de San Cristóbal, las cuales constituyeron la base de intervención para la vigencia 2025, se desarrollaron acciones orientadas a la coordinación de actividades culturales y deportivas, la formulación y ejecución de proyectos específicos, así como la gestión de procesos de impugnación de elecciones consultivas.
Este proceso culminó con la adjudicación de proyectos a cuatro operadores y la suscripción de actas de inicio durante los meses de noviembre y diciembre de 2025, contemplando las siguientes iniciativas:
1, Promoción y preservación de saberes y prácticas en medicina ancestral de las comunidades negras y afrocolombianas de la localidad de san Cristóbal
2, Promover la prácticas culturales, gastronómicas y deportivas afrodescendientes con integración y participación comunitaria en el desarrollo de juegos tradicionales ancestrales y conmemoración de la mujer negra, afrocaribeña, afrolatina y de las diásporas
3, Ejecución de actividades orientadas a la promoción de la diversidad cultural y social en la localidad de san Cristóbal: un congreso afro, un festival de la juventud, un festival lgbtiq+ y acciones de fortalecimiento de capacidades
4,Procesos de formación sobre la cultura palenquera en instituciones educativas, así como la realización del Día de la Palenqueridad, promoviendo el reconocimiento, la preservación y la difusión de sus tradiciones.</t>
  </si>
  <si>
    <t>La ejecución fisica de los proyecto mencionados se encuentra al 100%, sin embargo, es de aclarar que frente al avance del presupuesto ejecutado tiene un avance de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</si>
</sst>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 #,##0.00_-;\-&quot;$&quot;\ * #,##0.00_-;_-&quot;$&quot;\ * &quot;-&quot;??_-;_-@_-"/>
    <numFmt numFmtId="43" formatCode="_-* #,##0.00_-;\-* #,##0.00_-;_-* &quot;-&quot;??_-;_-@_-"/>
    <numFmt numFmtId="164" formatCode="&quot; $ &quot;#,##0&quot; &quot;;&quot;-$ &quot;#,##0&quot; &quot;;&quot; $ -&quot;#&quot; &quot;;&quot; &quot;@&quot; &quot;"/>
    <numFmt numFmtId="165" formatCode="&quot;$ &quot;#,##0;[Red]&quot;-$ &quot;#,##0"/>
    <numFmt numFmtId="166" formatCode="&quot;$&quot;&quot; &quot;#,##0;[Red]&quot;-&quot;&quot;$&quot;&quot; &quot;#,##0"/>
    <numFmt numFmtId="167" formatCode="&quot;$&quot;#,##0.00"/>
    <numFmt numFmtId="168" formatCode="&quot;$&quot;&quot; &quot;#,##0.00;[Red]&quot;-&quot;&quot;$&quot;&quot; &quot;#,##0.00"/>
    <numFmt numFmtId="169" formatCode="_-[$$-409]* #,##0.00_ ;_-[$$-409]* \-#,##0.00\ ;_-[$$-409]* &quot;-&quot;??_ ;_-@_ "/>
  </numFmts>
  <fonts count="15" x14ac:knownFonts="1">
    <font>
      <sz val="11"/>
      <color theme="1"/>
      <name val="Calibri"/>
      <family val="2"/>
      <scheme val="minor"/>
    </font>
    <font>
      <sz val="11"/>
      <color theme="1"/>
      <name val="Calibri"/>
      <family val="2"/>
      <scheme val="minor"/>
    </font>
    <font>
      <b/>
      <sz val="16"/>
      <color theme="0"/>
      <name val="Garamond"/>
      <family val="1"/>
    </font>
    <font>
      <sz val="10"/>
      <color rgb="FF000000"/>
      <name val="Garamond"/>
      <family val="1"/>
    </font>
    <font>
      <sz val="11"/>
      <color rgb="FF000000"/>
      <name val="Calibri"/>
      <family val="2"/>
    </font>
    <font>
      <sz val="10"/>
      <color theme="0"/>
      <name val="Garamond"/>
      <family val="1"/>
    </font>
    <font>
      <sz val="10"/>
      <color indexed="8"/>
      <name val="Garamond"/>
      <family val="1"/>
    </font>
    <font>
      <b/>
      <sz val="10"/>
      <color rgb="FFFFFFFF"/>
      <name val="Garamond"/>
      <family val="1"/>
    </font>
    <font>
      <sz val="10"/>
      <color rgb="FFFF0000"/>
      <name val="Garamond"/>
      <family val="1"/>
    </font>
    <font>
      <sz val="11"/>
      <color theme="1"/>
      <name val="Garamond"/>
      <family val="1"/>
    </font>
    <font>
      <sz val="10"/>
      <color theme="1"/>
      <name val="Garamond"/>
      <family val="1"/>
    </font>
    <font>
      <sz val="11"/>
      <color rgb="FFFF0000"/>
      <name val="Garamond"/>
      <family val="1"/>
    </font>
    <font>
      <sz val="11"/>
      <color theme="1"/>
      <name val="Garamond"/>
      <family val="1"/>
      <charset val="1"/>
    </font>
    <font>
      <sz val="10"/>
      <color rgb="FF000000"/>
      <name val="Garamond"/>
    </font>
    <font>
      <sz val="11"/>
      <color rgb="FF000000"/>
      <name val="Garamond"/>
      <family val="1"/>
    </font>
  </fonts>
  <fills count="8">
    <fill>
      <patternFill patternType="none"/>
    </fill>
    <fill>
      <patternFill patternType="gray125"/>
    </fill>
    <fill>
      <patternFill patternType="solid">
        <fgColor rgb="FFC00000"/>
        <bgColor rgb="FFC00000"/>
      </patternFill>
    </fill>
    <fill>
      <patternFill patternType="solid">
        <fgColor theme="0"/>
        <bgColor indexed="64"/>
      </patternFill>
    </fill>
    <fill>
      <patternFill patternType="solid">
        <fgColor theme="0"/>
        <bgColor rgb="FFFFFFFF"/>
      </patternFill>
    </fill>
    <fill>
      <patternFill patternType="solid">
        <fgColor rgb="FFFFFF00"/>
        <bgColor rgb="FFFFFFFF"/>
      </patternFill>
    </fill>
    <fill>
      <patternFill patternType="solid">
        <fgColor rgb="FFFFFF00"/>
        <bgColor indexed="64"/>
      </patternFill>
    </fill>
    <fill>
      <patternFill patternType="solid">
        <fgColor rgb="FFC0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style="thin">
        <color rgb="FF000000"/>
      </top>
      <bottom/>
      <diagonal/>
    </border>
    <border>
      <left style="thin">
        <color indexed="64"/>
      </left>
      <right style="thin">
        <color indexed="64"/>
      </right>
      <top/>
      <bottom/>
      <diagonal/>
    </border>
  </borders>
  <cellStyleXfs count="4">
    <xf numFmtId="0" fontId="0" fillId="0" borderId="0"/>
    <xf numFmtId="43" fontId="1" fillId="0" borderId="0" applyFont="0" applyFill="0" applyBorder="0" applyAlignment="0" applyProtection="0"/>
    <xf numFmtId="0" fontId="4" fillId="0" borderId="0" applyNumberFormat="0" applyBorder="0" applyProtection="0"/>
    <xf numFmtId="44" fontId="1" fillId="0" borderId="0" applyFont="0" applyFill="0" applyBorder="0" applyAlignment="0" applyProtection="0"/>
  </cellStyleXfs>
  <cellXfs count="121">
    <xf numFmtId="0" fontId="0" fillId="0" borderId="0" xfId="0"/>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0" xfId="0" applyFont="1" applyFill="1" applyAlignment="1">
      <alignment horizontal="center" vertical="center"/>
    </xf>
    <xf numFmtId="0" fontId="3" fillId="4" borderId="5" xfId="0" applyFont="1" applyFill="1" applyBorder="1" applyAlignment="1">
      <alignment horizontal="center" vertical="center" wrapText="1"/>
    </xf>
    <xf numFmtId="164" fontId="3" fillId="4" borderId="5" xfId="0" applyNumberFormat="1" applyFont="1" applyFill="1" applyBorder="1" applyAlignment="1">
      <alignment horizontal="center" vertical="center" wrapText="1"/>
    </xf>
    <xf numFmtId="0" fontId="3" fillId="4" borderId="10" xfId="0"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1" xfId="0"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3" borderId="5"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164" fontId="3" fillId="3" borderId="10" xfId="0" applyNumberFormat="1" applyFont="1" applyFill="1" applyBorder="1" applyAlignment="1">
      <alignment horizontal="center" vertical="center" wrapText="1"/>
    </xf>
    <xf numFmtId="0" fontId="3" fillId="3" borderId="10" xfId="0" applyFont="1" applyFill="1" applyBorder="1" applyAlignment="1">
      <alignment horizontal="center" vertical="center" wrapText="1"/>
    </xf>
    <xf numFmtId="165" fontId="3" fillId="4" borderId="10" xfId="0" applyNumberFormat="1" applyFont="1" applyFill="1" applyBorder="1" applyAlignment="1">
      <alignment horizontal="center" vertical="center"/>
    </xf>
    <xf numFmtId="0" fontId="3" fillId="3" borderId="1" xfId="0" applyFont="1" applyFill="1" applyBorder="1" applyAlignment="1" applyProtection="1">
      <alignment horizontal="center" vertical="center" wrapText="1"/>
      <protection locked="0"/>
    </xf>
    <xf numFmtId="166" fontId="3" fillId="3" borderId="1" xfId="1" applyNumberFormat="1" applyFont="1" applyFill="1" applyBorder="1" applyAlignment="1" applyProtection="1">
      <alignment horizontal="center" vertical="center" wrapText="1"/>
      <protection locked="0"/>
    </xf>
    <xf numFmtId="167" fontId="3" fillId="3" borderId="1" xfId="0" applyNumberFormat="1" applyFont="1" applyFill="1" applyBorder="1" applyAlignment="1">
      <alignment horizontal="center" vertical="center"/>
    </xf>
    <xf numFmtId="168" fontId="3" fillId="3" borderId="1" xfId="1" applyNumberFormat="1" applyFont="1" applyFill="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49" fontId="6" fillId="4" borderId="5" xfId="0" applyNumberFormat="1" applyFont="1" applyFill="1" applyBorder="1" applyAlignment="1">
      <alignment horizontal="center" vertical="center" wrapText="1"/>
    </xf>
    <xf numFmtId="49" fontId="3" fillId="4" borderId="10" xfId="0" applyNumberFormat="1" applyFont="1" applyFill="1" applyBorder="1" applyAlignment="1">
      <alignment horizontal="center" vertical="center" wrapText="1"/>
    </xf>
    <xf numFmtId="1" fontId="3" fillId="4" borderId="5" xfId="0" applyNumberFormat="1" applyFont="1" applyFill="1" applyBorder="1" applyAlignment="1">
      <alignment horizontal="center" vertical="center" wrapText="1"/>
    </xf>
    <xf numFmtId="0" fontId="3" fillId="4" borderId="8" xfId="0" applyFont="1" applyFill="1" applyBorder="1" applyAlignment="1">
      <alignment horizontal="center" vertical="center" wrapText="1"/>
    </xf>
    <xf numFmtId="0" fontId="9" fillId="3" borderId="0" xfId="0" applyFont="1" applyFill="1" applyAlignment="1">
      <alignment horizontal="center" vertical="center"/>
    </xf>
    <xf numFmtId="0" fontId="10" fillId="3" borderId="6"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 xfId="0" applyFont="1" applyFill="1" applyBorder="1" applyAlignment="1">
      <alignment horizontal="center" vertical="center"/>
    </xf>
    <xf numFmtId="0" fontId="3" fillId="3" borderId="5" xfId="2" applyFont="1" applyFill="1" applyBorder="1" applyAlignment="1" applyProtection="1">
      <alignment horizontal="center" vertical="center" wrapText="1"/>
    </xf>
    <xf numFmtId="0" fontId="3" fillId="3" borderId="10" xfId="2" applyFont="1" applyFill="1" applyBorder="1" applyAlignment="1" applyProtection="1">
      <alignment horizontal="center" vertical="center" wrapText="1"/>
    </xf>
    <xf numFmtId="0" fontId="9" fillId="3"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 fillId="7"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12" fillId="3" borderId="26" xfId="0" applyFont="1" applyFill="1" applyBorder="1"/>
    <xf numFmtId="164" fontId="3" fillId="3" borderId="28" xfId="0"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1" xfId="0"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0" fontId="10" fillId="3" borderId="30" xfId="0" applyFont="1" applyFill="1" applyBorder="1" applyAlignment="1">
      <alignment horizontal="center" vertical="center" wrapText="1"/>
    </xf>
    <xf numFmtId="0" fontId="3" fillId="3" borderId="3" xfId="0"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3" borderId="32"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34" xfId="0" applyFont="1" applyFill="1" applyBorder="1" applyAlignment="1">
      <alignment horizontal="center" vertical="center" wrapText="1"/>
    </xf>
    <xf numFmtId="169" fontId="3" fillId="3" borderId="34" xfId="0" applyNumberFormat="1" applyFont="1" applyFill="1" applyBorder="1" applyAlignment="1">
      <alignment horizontal="center" vertical="center" wrapText="1"/>
    </xf>
    <xf numFmtId="164" fontId="3" fillId="3" borderId="34" xfId="0" applyNumberFormat="1" applyFont="1" applyFill="1" applyBorder="1" applyAlignment="1">
      <alignment horizontal="center" vertical="center" wrapText="1"/>
    </xf>
    <xf numFmtId="164" fontId="8" fillId="3" borderId="35" xfId="0" applyNumberFormat="1"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39" xfId="0" applyFont="1" applyFill="1" applyBorder="1" applyAlignment="1">
      <alignment horizontal="center" vertical="center" wrapText="1"/>
    </xf>
    <xf numFmtId="169" fontId="3" fillId="3" borderId="26" xfId="0" applyNumberFormat="1" applyFont="1" applyFill="1" applyBorder="1" applyAlignment="1">
      <alignment horizontal="center" vertical="center" wrapText="1"/>
    </xf>
    <xf numFmtId="164" fontId="3" fillId="3" borderId="26" xfId="0" applyNumberFormat="1" applyFont="1" applyFill="1" applyBorder="1" applyAlignment="1">
      <alignment horizontal="center" vertical="center" wrapText="1"/>
    </xf>
    <xf numFmtId="164" fontId="8" fillId="3" borderId="37" xfId="0" applyNumberFormat="1" applyFont="1" applyFill="1" applyBorder="1" applyAlignment="1">
      <alignment horizontal="center" vertical="center" wrapText="1"/>
    </xf>
    <xf numFmtId="164" fontId="3" fillId="3" borderId="39" xfId="0" applyNumberFormat="1" applyFont="1" applyFill="1" applyBorder="1" applyAlignment="1">
      <alignment horizontal="center" vertical="center" wrapText="1"/>
    </xf>
    <xf numFmtId="164" fontId="8" fillId="3" borderId="40" xfId="0" applyNumberFormat="1"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1" fillId="6" borderId="19" xfId="0" applyFont="1" applyFill="1" applyBorder="1" applyAlignment="1">
      <alignment horizontal="center" vertical="center" wrapText="1"/>
    </xf>
    <xf numFmtId="0" fontId="14" fillId="3" borderId="41" xfId="0" applyFont="1" applyFill="1" applyBorder="1" applyAlignment="1">
      <alignment wrapText="1"/>
    </xf>
    <xf numFmtId="0" fontId="14" fillId="3" borderId="42" xfId="0" applyFont="1" applyFill="1" applyBorder="1" applyAlignment="1">
      <alignment wrapText="1"/>
    </xf>
    <xf numFmtId="0" fontId="14" fillId="3" borderId="3" xfId="0" applyFont="1" applyFill="1" applyBorder="1" applyAlignment="1">
      <alignment wrapText="1"/>
    </xf>
    <xf numFmtId="0" fontId="3" fillId="4" borderId="4"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5" fillId="7" borderId="1" xfId="0" applyFont="1" applyFill="1" applyBorder="1" applyAlignment="1">
      <alignment horizontal="center" vertical="center"/>
    </xf>
    <xf numFmtId="44" fontId="9" fillId="3" borderId="0" xfId="3" applyFont="1" applyFill="1" applyAlignment="1">
      <alignment horizontal="center" vertical="center"/>
    </xf>
    <xf numFmtId="0" fontId="3" fillId="3" borderId="10" xfId="0" applyFont="1" applyFill="1" applyBorder="1" applyAlignment="1">
      <alignment horizontal="left" vertical="center" wrapText="1"/>
    </xf>
  </cellXfs>
  <cellStyles count="4">
    <cellStyle name="Millares" xfId="1" builtinId="3"/>
    <cellStyle name="Moneda" xfId="3" builtinId="4"/>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81"/>
  <sheetViews>
    <sheetView tabSelected="1" topLeftCell="E2" zoomScale="80" zoomScaleNormal="80" workbookViewId="0">
      <pane ySplit="1" topLeftCell="A12" activePane="bottomLeft" state="frozen"/>
      <selection activeCell="A2" sqref="A2"/>
      <selection pane="bottomLeft" activeCell="J13" sqref="J13:J14"/>
    </sheetView>
  </sheetViews>
  <sheetFormatPr baseColWidth="10" defaultColWidth="28.85546875" defaultRowHeight="45.75" customHeight="1" x14ac:dyDescent="0.25"/>
  <cols>
    <col min="1" max="1" width="14.5703125" style="26" customWidth="1"/>
    <col min="2" max="2" width="13.85546875" style="26" customWidth="1"/>
    <col min="3" max="3" width="13.7109375" style="26" customWidth="1"/>
    <col min="4" max="5" width="28.85546875" style="26"/>
    <col min="6" max="6" width="23.140625" style="26" customWidth="1"/>
    <col min="7" max="7" width="21.7109375" style="26" customWidth="1"/>
    <col min="8" max="8" width="118" style="26" customWidth="1"/>
    <col min="9" max="9" width="28.85546875" style="26"/>
    <col min="10" max="10" width="28.85546875" style="34"/>
    <col min="11" max="16384" width="28.85546875" style="26"/>
  </cols>
  <sheetData>
    <row r="1" spans="1:38" ht="45.75" hidden="1" customHeight="1" x14ac:dyDescent="0.25">
      <c r="A1" s="118" t="s">
        <v>0</v>
      </c>
      <c r="B1" s="118"/>
      <c r="C1" s="118"/>
      <c r="D1" s="118"/>
      <c r="E1" s="118"/>
      <c r="F1" s="118"/>
      <c r="G1" s="118"/>
      <c r="H1" s="118"/>
      <c r="I1" s="118"/>
      <c r="J1" s="37"/>
      <c r="K1" s="3"/>
      <c r="L1" s="3"/>
      <c r="M1" s="3"/>
      <c r="N1" s="3"/>
      <c r="O1" s="3"/>
      <c r="P1" s="3"/>
      <c r="Q1" s="3"/>
      <c r="R1" s="3"/>
      <c r="S1" s="3"/>
      <c r="T1" s="3"/>
      <c r="U1" s="3"/>
      <c r="V1" s="3"/>
      <c r="W1" s="3"/>
      <c r="X1" s="3"/>
      <c r="Y1" s="3"/>
      <c r="Z1" s="3"/>
      <c r="AA1" s="3"/>
      <c r="AB1" s="3"/>
      <c r="AC1" s="3"/>
      <c r="AD1" s="3"/>
      <c r="AE1" s="3"/>
      <c r="AF1" s="3"/>
      <c r="AG1" s="3"/>
      <c r="AH1" s="3"/>
      <c r="AI1" s="3"/>
      <c r="AJ1" s="3"/>
      <c r="AK1" s="3"/>
      <c r="AL1" s="3"/>
    </row>
    <row r="2" spans="1:38" ht="45.75" customHeight="1" thickBot="1" x14ac:dyDescent="0.3">
      <c r="A2" s="20" t="s">
        <v>1</v>
      </c>
      <c r="B2" s="20" t="s">
        <v>2</v>
      </c>
      <c r="C2" s="20" t="s">
        <v>3</v>
      </c>
      <c r="D2" s="20" t="s">
        <v>4</v>
      </c>
      <c r="E2" s="20" t="s">
        <v>5</v>
      </c>
      <c r="F2" s="21" t="s">
        <v>6</v>
      </c>
      <c r="G2" s="21" t="s">
        <v>7</v>
      </c>
      <c r="H2" s="21" t="s">
        <v>8</v>
      </c>
      <c r="I2" s="21" t="s">
        <v>9</v>
      </c>
      <c r="J2" s="21" t="s">
        <v>10</v>
      </c>
    </row>
    <row r="3" spans="1:38" ht="45.75" customHeight="1" x14ac:dyDescent="0.25">
      <c r="A3" s="93">
        <v>1</v>
      </c>
      <c r="B3" s="95" t="s">
        <v>11</v>
      </c>
      <c r="C3" s="4">
        <v>2025</v>
      </c>
      <c r="D3" s="4" t="s">
        <v>12</v>
      </c>
      <c r="E3" s="4" t="s">
        <v>13</v>
      </c>
      <c r="F3" s="5">
        <v>34100000</v>
      </c>
      <c r="G3" s="5">
        <v>34100000</v>
      </c>
      <c r="H3" s="4" t="s">
        <v>14</v>
      </c>
      <c r="I3" s="27" t="s">
        <v>15</v>
      </c>
      <c r="J3" s="63"/>
    </row>
    <row r="4" spans="1:38" ht="45.75" customHeight="1" x14ac:dyDescent="0.25">
      <c r="A4" s="94"/>
      <c r="B4" s="79"/>
      <c r="C4" s="38">
        <v>2026</v>
      </c>
      <c r="D4" s="38" t="s">
        <v>16</v>
      </c>
      <c r="E4" s="38" t="s">
        <v>17</v>
      </c>
      <c r="F4" s="44">
        <v>308056000</v>
      </c>
      <c r="G4" s="44">
        <v>0</v>
      </c>
      <c r="H4" s="38" t="s">
        <v>18</v>
      </c>
      <c r="I4" s="45" t="s">
        <v>19</v>
      </c>
      <c r="J4" s="67"/>
    </row>
    <row r="5" spans="1:38" ht="114.75" customHeight="1" x14ac:dyDescent="0.25">
      <c r="A5" s="102">
        <v>2</v>
      </c>
      <c r="B5" s="105" t="s">
        <v>20</v>
      </c>
      <c r="C5" s="52">
        <v>2025</v>
      </c>
      <c r="D5" s="52" t="s">
        <v>21</v>
      </c>
      <c r="E5" s="52" t="s">
        <v>22</v>
      </c>
      <c r="F5" s="53" t="s">
        <v>23</v>
      </c>
      <c r="G5" s="54">
        <v>99090000</v>
      </c>
      <c r="H5" s="52" t="s">
        <v>24</v>
      </c>
      <c r="I5" s="52" t="s">
        <v>25</v>
      </c>
      <c r="J5" s="55"/>
    </row>
    <row r="6" spans="1:38" ht="45.75" customHeight="1" x14ac:dyDescent="0.25">
      <c r="A6" s="103"/>
      <c r="B6" s="106" t="s">
        <v>20</v>
      </c>
      <c r="C6" s="56">
        <v>2025</v>
      </c>
      <c r="D6" s="57" t="s">
        <v>26</v>
      </c>
      <c r="E6" s="52" t="s">
        <v>22</v>
      </c>
      <c r="F6" s="58" t="s">
        <v>27</v>
      </c>
      <c r="G6" s="59">
        <v>32000000</v>
      </c>
      <c r="H6" s="52" t="s">
        <v>24</v>
      </c>
      <c r="I6" s="56" t="s">
        <v>25</v>
      </c>
      <c r="J6" s="60"/>
    </row>
    <row r="7" spans="1:38" ht="45.75" customHeight="1" x14ac:dyDescent="0.25">
      <c r="A7" s="103"/>
      <c r="B7" s="106"/>
      <c r="C7" s="56">
        <v>2026</v>
      </c>
      <c r="D7" s="52" t="s">
        <v>21</v>
      </c>
      <c r="E7" s="52" t="s">
        <v>22</v>
      </c>
      <c r="F7" s="58" t="s">
        <v>28</v>
      </c>
      <c r="G7" s="59">
        <v>50920000</v>
      </c>
      <c r="H7" s="52" t="s">
        <v>29</v>
      </c>
      <c r="I7" s="56" t="s">
        <v>25</v>
      </c>
      <c r="J7" s="60"/>
    </row>
    <row r="8" spans="1:38" ht="45.75" customHeight="1" thickBot="1" x14ac:dyDescent="0.3">
      <c r="A8" s="104"/>
      <c r="B8" s="107"/>
      <c r="C8" s="57">
        <v>2026</v>
      </c>
      <c r="D8" s="57" t="s">
        <v>26</v>
      </c>
      <c r="E8" s="52" t="s">
        <v>22</v>
      </c>
      <c r="F8" s="61" t="s">
        <v>30</v>
      </c>
      <c r="G8" s="61" t="s">
        <v>15</v>
      </c>
      <c r="H8" s="52" t="s">
        <v>29</v>
      </c>
      <c r="I8" s="57" t="s">
        <v>25</v>
      </c>
      <c r="J8" s="62"/>
    </row>
    <row r="9" spans="1:38" ht="45.75" customHeight="1" x14ac:dyDescent="0.25">
      <c r="A9" s="96">
        <v>3</v>
      </c>
      <c r="B9" s="99" t="s">
        <v>31</v>
      </c>
      <c r="C9" s="99">
        <v>2025</v>
      </c>
      <c r="D9" s="46" t="s">
        <v>32</v>
      </c>
      <c r="E9" s="46" t="s">
        <v>33</v>
      </c>
      <c r="F9" s="47">
        <v>8719579</v>
      </c>
      <c r="G9" s="47" t="s">
        <v>34</v>
      </c>
      <c r="H9" s="90" t="s">
        <v>35</v>
      </c>
      <c r="I9" s="49" t="s">
        <v>15</v>
      </c>
      <c r="J9" s="78"/>
    </row>
    <row r="10" spans="1:38" ht="45.75" customHeight="1" x14ac:dyDescent="0.25">
      <c r="A10" s="97"/>
      <c r="B10" s="100"/>
      <c r="C10" s="100"/>
      <c r="D10" s="2" t="s">
        <v>36</v>
      </c>
      <c r="E10" s="2" t="s">
        <v>37</v>
      </c>
      <c r="F10" s="48">
        <v>302433332</v>
      </c>
      <c r="G10" s="47" t="s">
        <v>34</v>
      </c>
      <c r="H10" s="91"/>
      <c r="I10" s="50" t="s">
        <v>15</v>
      </c>
      <c r="J10" s="78"/>
    </row>
    <row r="11" spans="1:38" ht="45.75" customHeight="1" x14ac:dyDescent="0.25">
      <c r="A11" s="97"/>
      <c r="B11" s="100"/>
      <c r="C11" s="100"/>
      <c r="D11" s="2" t="s">
        <v>38</v>
      </c>
      <c r="E11" s="2" t="s">
        <v>39</v>
      </c>
      <c r="F11" s="48">
        <v>254712173</v>
      </c>
      <c r="G11" s="47" t="s">
        <v>34</v>
      </c>
      <c r="H11" s="92"/>
      <c r="I11" s="50" t="s">
        <v>15</v>
      </c>
      <c r="J11" s="78"/>
    </row>
    <row r="12" spans="1:38" ht="115.5" customHeight="1" thickBot="1" x14ac:dyDescent="0.3">
      <c r="A12" s="98"/>
      <c r="B12" s="101"/>
      <c r="C12" s="14">
        <v>2026</v>
      </c>
      <c r="D12" s="14" t="s">
        <v>40</v>
      </c>
      <c r="E12" s="14" t="s">
        <v>40</v>
      </c>
      <c r="F12" s="13" t="s">
        <v>41</v>
      </c>
      <c r="G12" s="13" t="s">
        <v>41</v>
      </c>
      <c r="H12" s="14" t="s">
        <v>42</v>
      </c>
      <c r="I12" s="51" t="s">
        <v>15</v>
      </c>
      <c r="J12" s="77"/>
    </row>
    <row r="13" spans="1:38" ht="229.5" customHeight="1" thickBot="1" x14ac:dyDescent="0.3">
      <c r="A13" s="108">
        <v>4</v>
      </c>
      <c r="B13" s="110" t="s">
        <v>43</v>
      </c>
      <c r="C13" s="35">
        <v>2025</v>
      </c>
      <c r="D13" s="35" t="s">
        <v>44</v>
      </c>
      <c r="E13" s="13" t="s">
        <v>45</v>
      </c>
      <c r="F13" s="13">
        <v>790000000</v>
      </c>
      <c r="G13" s="13">
        <v>408600000</v>
      </c>
      <c r="H13" s="120" t="s">
        <v>222</v>
      </c>
      <c r="I13" s="43" t="s">
        <v>223</v>
      </c>
      <c r="J13" s="88" t="s">
        <v>46</v>
      </c>
      <c r="K13" s="119"/>
      <c r="L13" s="119"/>
    </row>
    <row r="14" spans="1:38" ht="123.75" customHeight="1" thickBot="1" x14ac:dyDescent="0.3">
      <c r="A14" s="109"/>
      <c r="B14" s="111"/>
      <c r="C14" s="36">
        <v>2026</v>
      </c>
      <c r="D14" s="36" t="s">
        <v>44</v>
      </c>
      <c r="E14" s="13" t="s">
        <v>45</v>
      </c>
      <c r="F14" s="13">
        <v>767100000</v>
      </c>
      <c r="G14" s="13">
        <v>0</v>
      </c>
      <c r="H14" s="120" t="s">
        <v>221</v>
      </c>
      <c r="I14" s="51" t="s">
        <v>15</v>
      </c>
      <c r="J14" s="89"/>
      <c r="K14" s="119"/>
      <c r="L14" s="119"/>
    </row>
    <row r="15" spans="1:38" ht="168.75" customHeight="1" x14ac:dyDescent="0.25">
      <c r="A15" s="93">
        <v>5</v>
      </c>
      <c r="B15" s="95" t="s">
        <v>48</v>
      </c>
      <c r="C15" s="4">
        <v>2025</v>
      </c>
      <c r="D15" s="4" t="s">
        <v>49</v>
      </c>
      <c r="E15" s="4" t="s">
        <v>50</v>
      </c>
      <c r="F15" s="5">
        <v>972460000</v>
      </c>
      <c r="G15" s="5">
        <v>972460000</v>
      </c>
      <c r="H15" s="4" t="s">
        <v>51</v>
      </c>
      <c r="I15" s="29" t="s">
        <v>15</v>
      </c>
      <c r="J15" s="81"/>
    </row>
    <row r="16" spans="1:38" ht="45.75" customHeight="1" thickBot="1" x14ac:dyDescent="0.3">
      <c r="A16" s="112"/>
      <c r="B16" s="113"/>
      <c r="C16" s="6">
        <v>2026</v>
      </c>
      <c r="D16" s="6" t="s">
        <v>49</v>
      </c>
      <c r="E16" s="6" t="s">
        <v>50</v>
      </c>
      <c r="F16" s="7">
        <v>949750000</v>
      </c>
      <c r="G16" s="7">
        <v>541197120</v>
      </c>
      <c r="H16" s="6" t="s">
        <v>52</v>
      </c>
      <c r="I16" s="30" t="s">
        <v>15</v>
      </c>
      <c r="J16" s="83"/>
    </row>
    <row r="17" spans="1:10" ht="45.75" customHeight="1" x14ac:dyDescent="0.25">
      <c r="A17" s="93">
        <v>6</v>
      </c>
      <c r="B17" s="114" t="s">
        <v>53</v>
      </c>
      <c r="C17" s="4">
        <v>2025</v>
      </c>
      <c r="D17" s="4" t="s">
        <v>54</v>
      </c>
      <c r="E17" s="4" t="s">
        <v>55</v>
      </c>
      <c r="F17" s="11">
        <v>223478000</v>
      </c>
      <c r="G17" s="11">
        <f>+F17*0.6</f>
        <v>134086800</v>
      </c>
      <c r="H17" s="12" t="s">
        <v>56</v>
      </c>
      <c r="I17" s="29" t="s">
        <v>15</v>
      </c>
      <c r="J17" s="84"/>
    </row>
    <row r="18" spans="1:10" ht="45.75" customHeight="1" thickBot="1" x14ac:dyDescent="0.3">
      <c r="A18" s="112"/>
      <c r="B18" s="101"/>
      <c r="C18" s="6">
        <v>2026</v>
      </c>
      <c r="D18" s="6" t="s">
        <v>54</v>
      </c>
      <c r="E18" s="6" t="s">
        <v>55</v>
      </c>
      <c r="F18" s="13">
        <v>301856000</v>
      </c>
      <c r="G18" s="13" t="s">
        <v>57</v>
      </c>
      <c r="H18" s="14" t="s">
        <v>58</v>
      </c>
      <c r="I18" s="30" t="s">
        <v>15</v>
      </c>
      <c r="J18" s="85"/>
    </row>
    <row r="19" spans="1:10" ht="45.75" customHeight="1" x14ac:dyDescent="0.25">
      <c r="A19" s="93">
        <v>7</v>
      </c>
      <c r="B19" s="95" t="s">
        <v>59</v>
      </c>
      <c r="C19" s="4">
        <v>2025</v>
      </c>
      <c r="D19" s="86" t="s">
        <v>60</v>
      </c>
      <c r="E19" s="86" t="s">
        <v>61</v>
      </c>
      <c r="F19" s="5">
        <v>1334309298</v>
      </c>
      <c r="G19" s="5">
        <v>533723719</v>
      </c>
      <c r="H19" s="4" t="s">
        <v>62</v>
      </c>
      <c r="I19" s="29" t="s">
        <v>15</v>
      </c>
      <c r="J19" s="81"/>
    </row>
    <row r="20" spans="1:10" ht="45.75" customHeight="1" x14ac:dyDescent="0.25">
      <c r="A20" s="115"/>
      <c r="B20" s="116"/>
      <c r="C20" s="1">
        <v>2026</v>
      </c>
      <c r="D20" s="87"/>
      <c r="E20" s="87"/>
      <c r="F20" s="10">
        <v>1045796576</v>
      </c>
      <c r="G20" s="10">
        <v>0</v>
      </c>
      <c r="H20" s="1" t="s">
        <v>63</v>
      </c>
      <c r="I20" s="31" t="s">
        <v>64</v>
      </c>
      <c r="J20" s="82"/>
    </row>
    <row r="21" spans="1:10" ht="45.75" customHeight="1" x14ac:dyDescent="0.25">
      <c r="A21" s="115"/>
      <c r="B21" s="116"/>
      <c r="C21" s="1">
        <v>2025</v>
      </c>
      <c r="D21" s="79" t="s">
        <v>65</v>
      </c>
      <c r="E21" s="79" t="s">
        <v>61</v>
      </c>
      <c r="F21" s="10">
        <v>783481000</v>
      </c>
      <c r="G21" s="10">
        <v>626784800</v>
      </c>
      <c r="H21" s="1" t="s">
        <v>66</v>
      </c>
      <c r="I21" s="31" t="s">
        <v>15</v>
      </c>
      <c r="J21" s="82"/>
    </row>
    <row r="22" spans="1:10" ht="45.75" customHeight="1" x14ac:dyDescent="0.25">
      <c r="A22" s="115"/>
      <c r="B22" s="116"/>
      <c r="C22" s="1">
        <v>2026</v>
      </c>
      <c r="D22" s="87"/>
      <c r="E22" s="87"/>
      <c r="F22" s="10">
        <v>978011656</v>
      </c>
      <c r="G22" s="10">
        <v>0</v>
      </c>
      <c r="H22" s="1" t="s">
        <v>67</v>
      </c>
      <c r="I22" s="31" t="s">
        <v>64</v>
      </c>
      <c r="J22" s="82"/>
    </row>
    <row r="23" spans="1:10" ht="45.75" customHeight="1" x14ac:dyDescent="0.25">
      <c r="A23" s="115"/>
      <c r="B23" s="116"/>
      <c r="C23" s="1">
        <v>2025</v>
      </c>
      <c r="D23" s="79" t="s">
        <v>68</v>
      </c>
      <c r="E23" s="79" t="s">
        <v>61</v>
      </c>
      <c r="F23" s="10" t="s">
        <v>69</v>
      </c>
      <c r="G23" s="10" t="s">
        <v>70</v>
      </c>
      <c r="H23" s="1" t="s">
        <v>71</v>
      </c>
      <c r="I23" s="31" t="s">
        <v>15</v>
      </c>
      <c r="J23" s="82"/>
    </row>
    <row r="24" spans="1:10" ht="45.75" customHeight="1" thickBot="1" x14ac:dyDescent="0.3">
      <c r="A24" s="112"/>
      <c r="B24" s="113"/>
      <c r="C24" s="6">
        <v>2026</v>
      </c>
      <c r="D24" s="80"/>
      <c r="E24" s="80"/>
      <c r="F24" s="15">
        <v>863448800</v>
      </c>
      <c r="G24" s="7">
        <v>0</v>
      </c>
      <c r="H24" s="6" t="s">
        <v>72</v>
      </c>
      <c r="I24" s="30" t="s">
        <v>64</v>
      </c>
      <c r="J24" s="83"/>
    </row>
    <row r="25" spans="1:10" ht="45.75" customHeight="1" x14ac:dyDescent="0.25">
      <c r="A25" s="93">
        <v>8</v>
      </c>
      <c r="B25" s="95" t="s">
        <v>73</v>
      </c>
      <c r="C25" s="4">
        <v>2025</v>
      </c>
      <c r="D25" s="4" t="s">
        <v>74</v>
      </c>
      <c r="E25" s="4" t="s">
        <v>75</v>
      </c>
      <c r="F25" s="5">
        <v>458559600</v>
      </c>
      <c r="G25" s="5">
        <v>458559600</v>
      </c>
      <c r="H25" s="4" t="s">
        <v>76</v>
      </c>
      <c r="I25" s="29" t="s">
        <v>15</v>
      </c>
      <c r="J25" s="81"/>
    </row>
    <row r="26" spans="1:10" ht="45.75" customHeight="1" x14ac:dyDescent="0.25">
      <c r="A26" s="115"/>
      <c r="B26" s="116"/>
      <c r="C26" s="1">
        <v>2026</v>
      </c>
      <c r="D26" s="1" t="s">
        <v>74</v>
      </c>
      <c r="E26" s="1" t="s">
        <v>75</v>
      </c>
      <c r="F26" s="10">
        <v>68520400</v>
      </c>
      <c r="G26" s="10">
        <v>68520400</v>
      </c>
      <c r="H26" s="1" t="s">
        <v>77</v>
      </c>
      <c r="I26" s="31" t="s">
        <v>15</v>
      </c>
      <c r="J26" s="82"/>
    </row>
    <row r="27" spans="1:10" ht="45.75" customHeight="1" x14ac:dyDescent="0.25">
      <c r="A27" s="115"/>
      <c r="B27" s="116"/>
      <c r="C27" s="1">
        <v>2025</v>
      </c>
      <c r="D27" s="1" t="s">
        <v>78</v>
      </c>
      <c r="E27" s="1" t="s">
        <v>79</v>
      </c>
      <c r="F27" s="10">
        <v>38400000</v>
      </c>
      <c r="G27" s="10">
        <v>38400000</v>
      </c>
      <c r="H27" s="1" t="s">
        <v>80</v>
      </c>
      <c r="I27" s="31" t="s">
        <v>15</v>
      </c>
      <c r="J27" s="82"/>
    </row>
    <row r="28" spans="1:10" ht="45.75" customHeight="1" x14ac:dyDescent="0.25">
      <c r="A28" s="115"/>
      <c r="B28" s="116"/>
      <c r="C28" s="1">
        <v>2026</v>
      </c>
      <c r="D28" s="1" t="s">
        <v>81</v>
      </c>
      <c r="E28" s="1" t="s">
        <v>75</v>
      </c>
      <c r="F28" s="10">
        <v>184013000</v>
      </c>
      <c r="G28" s="10">
        <v>184013000</v>
      </c>
      <c r="H28" s="1" t="s">
        <v>82</v>
      </c>
      <c r="I28" s="31" t="s">
        <v>15</v>
      </c>
      <c r="J28" s="82"/>
    </row>
    <row r="29" spans="1:10" ht="45.75" customHeight="1" x14ac:dyDescent="0.25">
      <c r="A29" s="115"/>
      <c r="B29" s="116"/>
      <c r="C29" s="1">
        <v>2025</v>
      </c>
      <c r="D29" s="1" t="s">
        <v>83</v>
      </c>
      <c r="E29" s="1" t="s">
        <v>79</v>
      </c>
      <c r="F29" s="10">
        <v>20400000</v>
      </c>
      <c r="G29" s="10">
        <v>20400000</v>
      </c>
      <c r="H29" s="1" t="s">
        <v>84</v>
      </c>
      <c r="I29" s="31" t="s">
        <v>15</v>
      </c>
      <c r="J29" s="82"/>
    </row>
    <row r="30" spans="1:10" ht="45.75" customHeight="1" x14ac:dyDescent="0.25">
      <c r="A30" s="115"/>
      <c r="B30" s="116"/>
      <c r="C30" s="1">
        <v>2026</v>
      </c>
      <c r="D30" s="1" t="s">
        <v>85</v>
      </c>
      <c r="E30" s="1" t="s">
        <v>75</v>
      </c>
      <c r="F30" s="10">
        <v>184013000</v>
      </c>
      <c r="G30" s="10">
        <v>184013000</v>
      </c>
      <c r="H30" s="1" t="s">
        <v>86</v>
      </c>
      <c r="I30" s="31" t="s">
        <v>15</v>
      </c>
      <c r="J30" s="82"/>
    </row>
    <row r="31" spans="1:10" ht="45.75" customHeight="1" x14ac:dyDescent="0.25">
      <c r="A31" s="115"/>
      <c r="B31" s="116"/>
      <c r="C31" s="1">
        <v>2025</v>
      </c>
      <c r="D31" s="1" t="s">
        <v>87</v>
      </c>
      <c r="E31" s="1" t="s">
        <v>88</v>
      </c>
      <c r="F31" s="10">
        <v>230017000</v>
      </c>
      <c r="G31" s="10">
        <v>230017000</v>
      </c>
      <c r="H31" s="1" t="s">
        <v>89</v>
      </c>
      <c r="I31" s="31" t="s">
        <v>15</v>
      </c>
      <c r="J31" s="82"/>
    </row>
    <row r="32" spans="1:10" ht="45.75" customHeight="1" x14ac:dyDescent="0.25">
      <c r="A32" s="115"/>
      <c r="B32" s="116"/>
      <c r="C32" s="1">
        <v>2025</v>
      </c>
      <c r="D32" s="1" t="s">
        <v>90</v>
      </c>
      <c r="E32" s="1" t="s">
        <v>79</v>
      </c>
      <c r="F32" s="10">
        <v>33000000</v>
      </c>
      <c r="G32" s="10">
        <v>33000000</v>
      </c>
      <c r="H32" s="1" t="s">
        <v>91</v>
      </c>
      <c r="I32" s="31" t="s">
        <v>15</v>
      </c>
      <c r="J32" s="82"/>
    </row>
    <row r="33" spans="1:10" ht="45.75" customHeight="1" x14ac:dyDescent="0.25">
      <c r="A33" s="115"/>
      <c r="B33" s="116"/>
      <c r="C33" s="1">
        <v>2025</v>
      </c>
      <c r="D33" s="16" t="s">
        <v>92</v>
      </c>
      <c r="E33" s="16" t="s">
        <v>93</v>
      </c>
      <c r="F33" s="17">
        <v>15000000</v>
      </c>
      <c r="G33" s="17">
        <v>15000000</v>
      </c>
      <c r="H33" s="1" t="s">
        <v>94</v>
      </c>
      <c r="I33" s="31" t="s">
        <v>15</v>
      </c>
      <c r="J33" s="82"/>
    </row>
    <row r="34" spans="1:10" ht="45.75" customHeight="1" x14ac:dyDescent="0.25">
      <c r="A34" s="115"/>
      <c r="B34" s="116"/>
      <c r="C34" s="1">
        <v>2025</v>
      </c>
      <c r="D34" s="16" t="s">
        <v>95</v>
      </c>
      <c r="E34" s="16" t="s">
        <v>93</v>
      </c>
      <c r="F34" s="17">
        <v>15000000</v>
      </c>
      <c r="G34" s="17">
        <v>15000000</v>
      </c>
      <c r="H34" s="1" t="s">
        <v>96</v>
      </c>
      <c r="I34" s="31" t="s">
        <v>15</v>
      </c>
      <c r="J34" s="82"/>
    </row>
    <row r="35" spans="1:10" ht="45.75" customHeight="1" x14ac:dyDescent="0.25">
      <c r="A35" s="115"/>
      <c r="B35" s="116"/>
      <c r="C35" s="1">
        <v>2025</v>
      </c>
      <c r="D35" s="2" t="s">
        <v>97</v>
      </c>
      <c r="E35" s="2" t="s">
        <v>98</v>
      </c>
      <c r="F35" s="18">
        <v>35991666</v>
      </c>
      <c r="G35" s="18">
        <v>35991666</v>
      </c>
      <c r="H35" s="1" t="s">
        <v>99</v>
      </c>
      <c r="I35" s="31" t="s">
        <v>15</v>
      </c>
      <c r="J35" s="82"/>
    </row>
    <row r="36" spans="1:10" ht="45.75" customHeight="1" x14ac:dyDescent="0.25">
      <c r="A36" s="115"/>
      <c r="B36" s="116"/>
      <c r="C36" s="1">
        <v>2025</v>
      </c>
      <c r="D36" s="16" t="s">
        <v>100</v>
      </c>
      <c r="E36" s="2" t="s">
        <v>101</v>
      </c>
      <c r="F36" s="19">
        <v>45000000</v>
      </c>
      <c r="G36" s="19">
        <v>45000000</v>
      </c>
      <c r="H36" s="1" t="s">
        <v>102</v>
      </c>
      <c r="I36" s="31" t="s">
        <v>15</v>
      </c>
      <c r="J36" s="82"/>
    </row>
    <row r="37" spans="1:10" ht="45.75" customHeight="1" x14ac:dyDescent="0.25">
      <c r="A37" s="115"/>
      <c r="B37" s="116"/>
      <c r="C37" s="1">
        <v>2025</v>
      </c>
      <c r="D37" s="16" t="s">
        <v>103</v>
      </c>
      <c r="E37" s="2" t="s">
        <v>104</v>
      </c>
      <c r="F37" s="19">
        <v>17702000</v>
      </c>
      <c r="G37" s="19">
        <v>17702000</v>
      </c>
      <c r="H37" s="1" t="s">
        <v>105</v>
      </c>
      <c r="I37" s="31" t="s">
        <v>15</v>
      </c>
      <c r="J37" s="82"/>
    </row>
    <row r="38" spans="1:10" ht="45.75" customHeight="1" x14ac:dyDescent="0.25">
      <c r="A38" s="115"/>
      <c r="B38" s="116"/>
      <c r="C38" s="1">
        <v>2025</v>
      </c>
      <c r="D38" s="16" t="s">
        <v>106</v>
      </c>
      <c r="E38" s="2" t="s">
        <v>107</v>
      </c>
      <c r="F38" s="19">
        <v>4316724000</v>
      </c>
      <c r="G38" s="19">
        <v>863344800</v>
      </c>
      <c r="H38" s="1" t="s">
        <v>108</v>
      </c>
      <c r="I38" s="31" t="s">
        <v>15</v>
      </c>
      <c r="J38" s="82"/>
    </row>
    <row r="39" spans="1:10" ht="45.75" customHeight="1" x14ac:dyDescent="0.25">
      <c r="A39" s="115"/>
      <c r="B39" s="116"/>
      <c r="C39" s="1">
        <v>2025</v>
      </c>
      <c r="D39" s="16" t="s">
        <v>109</v>
      </c>
      <c r="E39" s="2" t="s">
        <v>110</v>
      </c>
      <c r="F39" s="19">
        <v>30000000</v>
      </c>
      <c r="G39" s="19">
        <v>30000000</v>
      </c>
      <c r="H39" s="1" t="s">
        <v>111</v>
      </c>
      <c r="I39" s="31" t="s">
        <v>15</v>
      </c>
      <c r="J39" s="82"/>
    </row>
    <row r="40" spans="1:10" ht="45.75" customHeight="1" x14ac:dyDescent="0.25">
      <c r="A40" s="115"/>
      <c r="B40" s="116"/>
      <c r="C40" s="1">
        <v>2025</v>
      </c>
      <c r="D40" s="16" t="s">
        <v>112</v>
      </c>
      <c r="E40" s="2" t="s">
        <v>113</v>
      </c>
      <c r="F40" s="19">
        <v>60000000</v>
      </c>
      <c r="G40" s="19">
        <v>60000000</v>
      </c>
      <c r="H40" s="1" t="s">
        <v>114</v>
      </c>
      <c r="I40" s="31" t="s">
        <v>15</v>
      </c>
      <c r="J40" s="82"/>
    </row>
    <row r="41" spans="1:10" ht="45.75" customHeight="1" x14ac:dyDescent="0.25">
      <c r="A41" s="115"/>
      <c r="B41" s="116"/>
      <c r="C41" s="1">
        <v>2025</v>
      </c>
      <c r="D41" s="1" t="s">
        <v>115</v>
      </c>
      <c r="E41" s="1" t="s">
        <v>79</v>
      </c>
      <c r="F41" s="10">
        <v>33000000</v>
      </c>
      <c r="G41" s="10">
        <v>33000000</v>
      </c>
      <c r="H41" s="1" t="s">
        <v>116</v>
      </c>
      <c r="I41" s="31" t="s">
        <v>15</v>
      </c>
      <c r="J41" s="82"/>
    </row>
    <row r="42" spans="1:10" ht="45.75" customHeight="1" x14ac:dyDescent="0.25">
      <c r="A42" s="115"/>
      <c r="B42" s="116"/>
      <c r="C42" s="1">
        <v>2026</v>
      </c>
      <c r="D42" s="1" t="s">
        <v>74</v>
      </c>
      <c r="E42" s="1" t="s">
        <v>75</v>
      </c>
      <c r="F42" s="10">
        <v>188938000</v>
      </c>
      <c r="G42" s="10">
        <v>188938000</v>
      </c>
      <c r="H42" s="1" t="s">
        <v>117</v>
      </c>
      <c r="I42" s="31" t="s">
        <v>15</v>
      </c>
      <c r="J42" s="82"/>
    </row>
    <row r="43" spans="1:10" ht="45.75" customHeight="1" x14ac:dyDescent="0.25">
      <c r="A43" s="115"/>
      <c r="B43" s="116"/>
      <c r="C43" s="1">
        <v>2026</v>
      </c>
      <c r="D43" s="1" t="s">
        <v>74</v>
      </c>
      <c r="E43" s="1" t="s">
        <v>75</v>
      </c>
      <c r="F43" s="10">
        <v>68773380</v>
      </c>
      <c r="G43" s="10">
        <v>68773380</v>
      </c>
      <c r="H43" s="1" t="s">
        <v>118</v>
      </c>
      <c r="I43" s="31" t="s">
        <v>15</v>
      </c>
      <c r="J43" s="82"/>
    </row>
    <row r="44" spans="1:10" ht="45.75" customHeight="1" x14ac:dyDescent="0.25">
      <c r="A44" s="115"/>
      <c r="B44" s="116"/>
      <c r="C44" s="1">
        <v>2026</v>
      </c>
      <c r="D44" s="1" t="s">
        <v>74</v>
      </c>
      <c r="E44" s="1" t="s">
        <v>75</v>
      </c>
      <c r="F44" s="10">
        <v>460252320</v>
      </c>
      <c r="G44" s="10">
        <v>0</v>
      </c>
      <c r="H44" s="1" t="s">
        <v>119</v>
      </c>
      <c r="I44" s="31" t="s">
        <v>15</v>
      </c>
      <c r="J44" s="82"/>
    </row>
    <row r="45" spans="1:10" ht="45.75" customHeight="1" x14ac:dyDescent="0.25">
      <c r="A45" s="115"/>
      <c r="B45" s="116"/>
      <c r="C45" s="1">
        <v>2026</v>
      </c>
      <c r="D45" s="1" t="s">
        <v>120</v>
      </c>
      <c r="E45" s="1" t="s">
        <v>79</v>
      </c>
      <c r="F45" s="10">
        <v>48000000</v>
      </c>
      <c r="G45" s="10">
        <v>48000000</v>
      </c>
      <c r="H45" s="1" t="s">
        <v>121</v>
      </c>
      <c r="I45" s="31" t="s">
        <v>15</v>
      </c>
      <c r="J45" s="82"/>
    </row>
    <row r="46" spans="1:10" ht="45.75" customHeight="1" x14ac:dyDescent="0.25">
      <c r="A46" s="115"/>
      <c r="B46" s="116"/>
      <c r="C46" s="1">
        <v>2026</v>
      </c>
      <c r="D46" s="1" t="s">
        <v>81</v>
      </c>
      <c r="E46" s="1" t="s">
        <v>122</v>
      </c>
      <c r="F46" s="10">
        <v>188938000</v>
      </c>
      <c r="G46" s="10">
        <v>0</v>
      </c>
      <c r="H46" s="10" t="s">
        <v>123</v>
      </c>
      <c r="I46" s="31" t="s">
        <v>15</v>
      </c>
      <c r="J46" s="82"/>
    </row>
    <row r="47" spans="1:10" ht="45.75" customHeight="1" x14ac:dyDescent="0.25">
      <c r="A47" s="115"/>
      <c r="B47" s="116"/>
      <c r="C47" s="1">
        <v>2026</v>
      </c>
      <c r="D47" s="1" t="s">
        <v>124</v>
      </c>
      <c r="E47" s="1" t="s">
        <v>79</v>
      </c>
      <c r="F47" s="10">
        <v>40912000</v>
      </c>
      <c r="G47" s="10">
        <v>40912000</v>
      </c>
      <c r="H47" s="1" t="s">
        <v>125</v>
      </c>
      <c r="I47" s="31" t="s">
        <v>15</v>
      </c>
      <c r="J47" s="82"/>
    </row>
    <row r="48" spans="1:10" ht="45.75" customHeight="1" x14ac:dyDescent="0.25">
      <c r="A48" s="115"/>
      <c r="B48" s="116"/>
      <c r="C48" s="1">
        <v>2026</v>
      </c>
      <c r="D48" s="1" t="s">
        <v>126</v>
      </c>
      <c r="E48" s="1" t="s">
        <v>79</v>
      </c>
      <c r="F48" s="10">
        <v>44000000</v>
      </c>
      <c r="G48" s="10">
        <v>44000000</v>
      </c>
      <c r="H48" s="1" t="s">
        <v>127</v>
      </c>
      <c r="I48" s="31" t="s">
        <v>15</v>
      </c>
      <c r="J48" s="82"/>
    </row>
    <row r="49" spans="1:10" ht="45.75" customHeight="1" x14ac:dyDescent="0.25">
      <c r="A49" s="115"/>
      <c r="B49" s="116"/>
      <c r="C49" s="1">
        <v>2026</v>
      </c>
      <c r="D49" s="1" t="s">
        <v>87</v>
      </c>
      <c r="E49" s="1" t="s">
        <v>88</v>
      </c>
      <c r="F49" s="10">
        <v>226725000</v>
      </c>
      <c r="G49" s="10">
        <v>0</v>
      </c>
      <c r="H49" s="1" t="s">
        <v>128</v>
      </c>
      <c r="I49" s="31" t="s">
        <v>15</v>
      </c>
      <c r="J49" s="82"/>
    </row>
    <row r="50" spans="1:10" ht="45.75" customHeight="1" x14ac:dyDescent="0.25">
      <c r="A50" s="115"/>
      <c r="B50" s="116"/>
      <c r="C50" s="1">
        <v>2026</v>
      </c>
      <c r="D50" s="1" t="s">
        <v>129</v>
      </c>
      <c r="E50" s="1" t="s">
        <v>79</v>
      </c>
      <c r="F50" s="10">
        <v>44000000</v>
      </c>
      <c r="G50" s="10">
        <v>44000000</v>
      </c>
      <c r="H50" s="1" t="s">
        <v>130</v>
      </c>
      <c r="I50" s="31" t="s">
        <v>15</v>
      </c>
      <c r="J50" s="82"/>
    </row>
    <row r="51" spans="1:10" ht="45.75" customHeight="1" x14ac:dyDescent="0.25">
      <c r="A51" s="115"/>
      <c r="B51" s="116"/>
      <c r="C51" s="1">
        <v>2026</v>
      </c>
      <c r="D51" s="16" t="s">
        <v>131</v>
      </c>
      <c r="E51" s="16" t="s">
        <v>132</v>
      </c>
      <c r="F51" s="17">
        <v>226725000</v>
      </c>
      <c r="G51" s="17">
        <v>226725000</v>
      </c>
      <c r="H51" s="1" t="s">
        <v>133</v>
      </c>
      <c r="I51" s="31" t="s">
        <v>15</v>
      </c>
      <c r="J51" s="82"/>
    </row>
    <row r="52" spans="1:10" ht="45.75" customHeight="1" thickBot="1" x14ac:dyDescent="0.3">
      <c r="A52" s="112"/>
      <c r="B52" s="113"/>
      <c r="C52" s="6">
        <v>2026</v>
      </c>
      <c r="D52" s="6" t="s">
        <v>134</v>
      </c>
      <c r="E52" s="6" t="s">
        <v>79</v>
      </c>
      <c r="F52" s="7">
        <v>44000000</v>
      </c>
      <c r="G52" s="7">
        <v>44000000</v>
      </c>
      <c r="H52" s="6" t="s">
        <v>135</v>
      </c>
      <c r="I52" s="30" t="s">
        <v>15</v>
      </c>
      <c r="J52" s="83"/>
    </row>
    <row r="53" spans="1:10" ht="45.75" customHeight="1" x14ac:dyDescent="0.25">
      <c r="A53" s="93">
        <v>9</v>
      </c>
      <c r="B53" s="95" t="s">
        <v>136</v>
      </c>
      <c r="C53" s="4">
        <v>2025</v>
      </c>
      <c r="D53" s="4" t="s">
        <v>137</v>
      </c>
      <c r="E53" s="4" t="s">
        <v>138</v>
      </c>
      <c r="F53" s="5">
        <v>283925000</v>
      </c>
      <c r="G53" s="5">
        <v>177799302</v>
      </c>
      <c r="H53" s="22" t="s">
        <v>139</v>
      </c>
      <c r="I53" s="27" t="s">
        <v>15</v>
      </c>
      <c r="J53" s="63"/>
    </row>
    <row r="54" spans="1:10" ht="45.75" customHeight="1" thickBot="1" x14ac:dyDescent="0.3">
      <c r="A54" s="112"/>
      <c r="B54" s="113"/>
      <c r="C54" s="6">
        <v>2026</v>
      </c>
      <c r="D54" s="6" t="s">
        <v>137</v>
      </c>
      <c r="E54" s="6" t="s">
        <v>138</v>
      </c>
      <c r="F54" s="7">
        <v>251000000</v>
      </c>
      <c r="G54" s="7">
        <v>150000000</v>
      </c>
      <c r="H54" s="23" t="s">
        <v>140</v>
      </c>
      <c r="I54" s="28" t="s">
        <v>15</v>
      </c>
      <c r="J54" s="64"/>
    </row>
    <row r="55" spans="1:10" ht="45.75" customHeight="1" x14ac:dyDescent="0.25">
      <c r="A55" s="93">
        <v>10</v>
      </c>
      <c r="B55" s="114" t="s">
        <v>141</v>
      </c>
      <c r="C55" s="12">
        <v>2025</v>
      </c>
      <c r="D55" s="12" t="s">
        <v>142</v>
      </c>
      <c r="E55" s="12" t="s">
        <v>143</v>
      </c>
      <c r="F55" s="4" t="s">
        <v>144</v>
      </c>
      <c r="G55" s="4" t="s">
        <v>144</v>
      </c>
      <c r="H55" s="4" t="s">
        <v>145</v>
      </c>
      <c r="I55" s="8" t="s">
        <v>146</v>
      </c>
      <c r="J55" s="65" t="s">
        <v>147</v>
      </c>
    </row>
    <row r="56" spans="1:10" ht="45.75" customHeight="1" thickBot="1" x14ac:dyDescent="0.3">
      <c r="A56" s="112"/>
      <c r="B56" s="101"/>
      <c r="C56" s="14">
        <v>2026</v>
      </c>
      <c r="D56" s="14" t="s">
        <v>148</v>
      </c>
      <c r="E56" s="14" t="s">
        <v>148</v>
      </c>
      <c r="F56" s="6" t="s">
        <v>148</v>
      </c>
      <c r="G56" s="6" t="s">
        <v>148</v>
      </c>
      <c r="H56" s="6" t="s">
        <v>149</v>
      </c>
      <c r="I56" s="9" t="s">
        <v>15</v>
      </c>
      <c r="J56" s="66"/>
    </row>
    <row r="57" spans="1:10" ht="45.75" customHeight="1" x14ac:dyDescent="0.25">
      <c r="A57" s="93">
        <v>11</v>
      </c>
      <c r="B57" s="95" t="s">
        <v>150</v>
      </c>
      <c r="C57" s="4">
        <v>2025</v>
      </c>
      <c r="D57" s="4" t="s">
        <v>151</v>
      </c>
      <c r="E57" s="4" t="s">
        <v>152</v>
      </c>
      <c r="F57" s="5">
        <v>272729000</v>
      </c>
      <c r="G57" s="5">
        <v>20577633</v>
      </c>
      <c r="H57" s="24" t="s">
        <v>153</v>
      </c>
      <c r="I57" s="8"/>
      <c r="J57" s="63"/>
    </row>
    <row r="58" spans="1:10" ht="45.75" customHeight="1" thickBot="1" x14ac:dyDescent="0.3">
      <c r="A58" s="112"/>
      <c r="B58" s="113"/>
      <c r="C58" s="6">
        <v>2026</v>
      </c>
      <c r="D58" s="6" t="s">
        <v>151</v>
      </c>
      <c r="E58" s="6" t="s">
        <v>152</v>
      </c>
      <c r="F58" s="7">
        <v>208891000</v>
      </c>
      <c r="G58" s="7">
        <v>0</v>
      </c>
      <c r="H58" s="7" t="s">
        <v>47</v>
      </c>
      <c r="I58" s="9"/>
      <c r="J58" s="64"/>
    </row>
    <row r="59" spans="1:10" ht="45.75" customHeight="1" x14ac:dyDescent="0.25">
      <c r="A59" s="93">
        <v>12</v>
      </c>
      <c r="B59" s="95" t="s">
        <v>154</v>
      </c>
      <c r="C59" s="95">
        <v>2025</v>
      </c>
      <c r="D59" s="4" t="s">
        <v>155</v>
      </c>
      <c r="E59" s="95" t="s">
        <v>156</v>
      </c>
      <c r="F59" s="4" t="s">
        <v>157</v>
      </c>
      <c r="G59" s="4" t="s">
        <v>158</v>
      </c>
      <c r="H59" s="4" t="s">
        <v>159</v>
      </c>
      <c r="I59" s="8"/>
      <c r="J59" s="63"/>
    </row>
    <row r="60" spans="1:10" ht="45.75" customHeight="1" x14ac:dyDescent="0.25">
      <c r="A60" s="115"/>
      <c r="B60" s="116"/>
      <c r="C60" s="116"/>
      <c r="D60" s="1" t="s">
        <v>160</v>
      </c>
      <c r="E60" s="116"/>
      <c r="F60" s="1" t="s">
        <v>161</v>
      </c>
      <c r="G60" s="1" t="s">
        <v>162</v>
      </c>
      <c r="H60" s="1" t="s">
        <v>163</v>
      </c>
      <c r="I60" s="25"/>
      <c r="J60" s="67"/>
    </row>
    <row r="61" spans="1:10" ht="45.75" customHeight="1" x14ac:dyDescent="0.25">
      <c r="A61" s="115"/>
      <c r="B61" s="116"/>
      <c r="C61" s="116"/>
      <c r="D61" s="1" t="s">
        <v>164</v>
      </c>
      <c r="E61" s="116"/>
      <c r="F61" s="1" t="s">
        <v>165</v>
      </c>
      <c r="G61" s="1" t="s">
        <v>166</v>
      </c>
      <c r="H61" s="1" t="s">
        <v>167</v>
      </c>
      <c r="I61" s="25"/>
      <c r="J61" s="67"/>
    </row>
    <row r="62" spans="1:10" ht="45.75" customHeight="1" x14ac:dyDescent="0.25">
      <c r="A62" s="115"/>
      <c r="B62" s="116"/>
      <c r="C62" s="116">
        <v>2026</v>
      </c>
      <c r="D62" s="1" t="s">
        <v>155</v>
      </c>
      <c r="E62" s="116"/>
      <c r="F62" s="1" t="s">
        <v>168</v>
      </c>
      <c r="G62" s="1" t="s">
        <v>169</v>
      </c>
      <c r="H62" s="1" t="s">
        <v>170</v>
      </c>
      <c r="I62" s="25"/>
      <c r="J62" s="67"/>
    </row>
    <row r="63" spans="1:10" ht="45.75" customHeight="1" x14ac:dyDescent="0.25">
      <c r="A63" s="115"/>
      <c r="B63" s="116"/>
      <c r="C63" s="116"/>
      <c r="D63" s="1" t="s">
        <v>160</v>
      </c>
      <c r="E63" s="116"/>
      <c r="F63" s="1" t="s">
        <v>171</v>
      </c>
      <c r="G63" s="1" t="s">
        <v>172</v>
      </c>
      <c r="H63" s="1" t="s">
        <v>173</v>
      </c>
      <c r="I63" s="25"/>
      <c r="J63" s="67"/>
    </row>
    <row r="64" spans="1:10" ht="45.75" customHeight="1" thickBot="1" x14ac:dyDescent="0.3">
      <c r="A64" s="112"/>
      <c r="B64" s="113"/>
      <c r="C64" s="113"/>
      <c r="D64" s="6" t="s">
        <v>164</v>
      </c>
      <c r="E64" s="113"/>
      <c r="F64" s="6" t="s">
        <v>174</v>
      </c>
      <c r="G64" s="6" t="s">
        <v>169</v>
      </c>
      <c r="H64" s="6" t="s">
        <v>175</v>
      </c>
      <c r="I64" s="9"/>
      <c r="J64" s="64"/>
    </row>
    <row r="65" spans="1:10" ht="45.75" customHeight="1" x14ac:dyDescent="0.25">
      <c r="A65" s="93">
        <v>13</v>
      </c>
      <c r="B65" s="114" t="s">
        <v>176</v>
      </c>
      <c r="C65" s="4">
        <v>2025</v>
      </c>
      <c r="D65" s="4" t="s">
        <v>177</v>
      </c>
      <c r="E65" s="4" t="s">
        <v>178</v>
      </c>
      <c r="F65" s="5">
        <v>18550000</v>
      </c>
      <c r="G65" s="5">
        <v>18550000</v>
      </c>
      <c r="H65" s="5" t="s">
        <v>179</v>
      </c>
      <c r="I65" s="8" t="s">
        <v>180</v>
      </c>
      <c r="J65" s="76"/>
    </row>
    <row r="66" spans="1:10" ht="45.75" customHeight="1" x14ac:dyDescent="0.25">
      <c r="A66" s="115"/>
      <c r="B66" s="100"/>
      <c r="C66" s="1">
        <v>2025</v>
      </c>
      <c r="D66" s="10" t="s">
        <v>181</v>
      </c>
      <c r="E66" s="2" t="s">
        <v>182</v>
      </c>
      <c r="F66" s="10">
        <v>40000000</v>
      </c>
      <c r="G66" s="10">
        <v>40000000</v>
      </c>
      <c r="H66" s="10" t="s">
        <v>183</v>
      </c>
      <c r="I66" s="25"/>
      <c r="J66" s="78"/>
    </row>
    <row r="67" spans="1:10" ht="45.75" customHeight="1" thickBot="1" x14ac:dyDescent="0.3">
      <c r="A67" s="112"/>
      <c r="B67" s="101"/>
      <c r="C67" s="6">
        <v>2026</v>
      </c>
      <c r="D67" s="7" t="s">
        <v>184</v>
      </c>
      <c r="E67" s="14" t="s">
        <v>185</v>
      </c>
      <c r="F67" s="7">
        <v>457000000</v>
      </c>
      <c r="G67" s="7">
        <v>457000000</v>
      </c>
      <c r="H67" s="6" t="s">
        <v>186</v>
      </c>
      <c r="I67" s="9"/>
      <c r="J67" s="77"/>
    </row>
    <row r="68" spans="1:10" ht="45.75" customHeight="1" x14ac:dyDescent="0.25">
      <c r="A68" s="93">
        <v>14</v>
      </c>
      <c r="B68" s="95" t="s">
        <v>187</v>
      </c>
      <c r="C68" s="4">
        <v>2025</v>
      </c>
      <c r="D68" s="4" t="s">
        <v>188</v>
      </c>
      <c r="E68" s="4" t="s">
        <v>189</v>
      </c>
      <c r="F68" s="5">
        <v>212554000</v>
      </c>
      <c r="G68" s="5">
        <v>42510000</v>
      </c>
      <c r="H68" s="4" t="s">
        <v>190</v>
      </c>
      <c r="I68" s="8"/>
      <c r="J68" s="63"/>
    </row>
    <row r="69" spans="1:10" ht="45.75" customHeight="1" thickBot="1" x14ac:dyDescent="0.3">
      <c r="A69" s="112"/>
      <c r="B69" s="113"/>
      <c r="C69" s="6">
        <v>2026</v>
      </c>
      <c r="D69" s="6" t="s">
        <v>191</v>
      </c>
      <c r="E69" s="6" t="s">
        <v>189</v>
      </c>
      <c r="F69" s="7">
        <v>175171000</v>
      </c>
      <c r="G69" s="7">
        <v>0</v>
      </c>
      <c r="H69" s="7" t="s">
        <v>47</v>
      </c>
      <c r="I69" s="9"/>
      <c r="J69" s="64"/>
    </row>
    <row r="70" spans="1:10" ht="45.75" customHeight="1" x14ac:dyDescent="0.25">
      <c r="A70" s="93">
        <v>15</v>
      </c>
      <c r="B70" s="95" t="s">
        <v>192</v>
      </c>
      <c r="C70" s="4">
        <v>2025</v>
      </c>
      <c r="D70" s="32" t="s">
        <v>193</v>
      </c>
      <c r="E70" s="32" t="s">
        <v>194</v>
      </c>
      <c r="F70" s="5">
        <v>199136000</v>
      </c>
      <c r="G70" s="5">
        <v>199136000</v>
      </c>
      <c r="H70" s="5" t="s">
        <v>195</v>
      </c>
      <c r="I70" s="8"/>
      <c r="J70" s="63"/>
    </row>
    <row r="71" spans="1:10" ht="45.75" customHeight="1" thickBot="1" x14ac:dyDescent="0.3">
      <c r="A71" s="112"/>
      <c r="B71" s="113"/>
      <c r="C71" s="6">
        <v>2026</v>
      </c>
      <c r="D71" s="33" t="s">
        <v>193</v>
      </c>
      <c r="E71" s="33" t="s">
        <v>194</v>
      </c>
      <c r="F71" s="7">
        <v>102474000</v>
      </c>
      <c r="G71" s="7">
        <v>0</v>
      </c>
      <c r="H71" s="7" t="s">
        <v>196</v>
      </c>
      <c r="I71" s="9"/>
      <c r="J71" s="64"/>
    </row>
    <row r="72" spans="1:10" ht="45.75" customHeight="1" x14ac:dyDescent="0.25">
      <c r="A72" s="93">
        <v>16</v>
      </c>
      <c r="B72" s="95" t="s">
        <v>197</v>
      </c>
      <c r="C72" s="4">
        <v>2025</v>
      </c>
      <c r="D72" s="4" t="s">
        <v>198</v>
      </c>
      <c r="E72" s="4" t="s">
        <v>199</v>
      </c>
      <c r="F72" s="5">
        <v>178755000</v>
      </c>
      <c r="G72" s="5">
        <v>178755000</v>
      </c>
      <c r="H72" s="4" t="s">
        <v>200</v>
      </c>
      <c r="I72" s="8"/>
      <c r="J72" s="63"/>
    </row>
    <row r="73" spans="1:10" ht="45.75" customHeight="1" thickBot="1" x14ac:dyDescent="0.3">
      <c r="A73" s="112"/>
      <c r="B73" s="113"/>
      <c r="C73" s="6">
        <v>2026</v>
      </c>
      <c r="D73" s="6" t="s">
        <v>198</v>
      </c>
      <c r="E73" s="6" t="s">
        <v>199</v>
      </c>
      <c r="F73" s="7">
        <v>178056000</v>
      </c>
      <c r="G73" s="7">
        <v>0</v>
      </c>
      <c r="H73" s="7" t="s">
        <v>201</v>
      </c>
      <c r="I73" s="9"/>
      <c r="J73" s="64"/>
    </row>
    <row r="74" spans="1:10" ht="45.75" customHeight="1" x14ac:dyDescent="0.25">
      <c r="A74" s="93">
        <v>17</v>
      </c>
      <c r="B74" s="95" t="s">
        <v>202</v>
      </c>
      <c r="C74" s="4">
        <v>2025</v>
      </c>
      <c r="D74" s="4" t="s">
        <v>203</v>
      </c>
      <c r="E74" s="4" t="s">
        <v>204</v>
      </c>
      <c r="F74" s="5">
        <v>18920000</v>
      </c>
      <c r="G74" s="5">
        <v>18900000</v>
      </c>
      <c r="H74" s="5" t="s">
        <v>205</v>
      </c>
      <c r="I74" s="8"/>
      <c r="J74" s="63"/>
    </row>
    <row r="75" spans="1:10" ht="45.75" customHeight="1" thickBot="1" x14ac:dyDescent="0.3">
      <c r="A75" s="112"/>
      <c r="B75" s="113"/>
      <c r="C75" s="6">
        <v>2026</v>
      </c>
      <c r="D75" s="6" t="s">
        <v>203</v>
      </c>
      <c r="E75" s="6" t="s">
        <v>204</v>
      </c>
      <c r="F75" s="7">
        <v>157010000</v>
      </c>
      <c r="G75" s="7">
        <v>0</v>
      </c>
      <c r="H75" s="7" t="s">
        <v>206</v>
      </c>
      <c r="I75" s="9" t="s">
        <v>207</v>
      </c>
      <c r="J75" s="64"/>
    </row>
    <row r="76" spans="1:10" ht="45.75" customHeight="1" x14ac:dyDescent="0.25">
      <c r="A76" s="93">
        <v>18</v>
      </c>
      <c r="B76" s="95" t="s">
        <v>208</v>
      </c>
      <c r="C76" s="4">
        <v>2025</v>
      </c>
      <c r="D76" s="4" t="s">
        <v>137</v>
      </c>
      <c r="E76" s="4" t="s">
        <v>209</v>
      </c>
      <c r="F76" s="5">
        <v>59256500</v>
      </c>
      <c r="G76" s="5">
        <v>39000000</v>
      </c>
      <c r="H76" s="5" t="s">
        <v>210</v>
      </c>
      <c r="I76" s="8"/>
      <c r="J76" s="63"/>
    </row>
    <row r="77" spans="1:10" ht="45.75" customHeight="1" x14ac:dyDescent="0.25">
      <c r="A77" s="112"/>
      <c r="B77" s="113"/>
      <c r="C77" s="6">
        <v>2026</v>
      </c>
      <c r="D77" s="38" t="s">
        <v>137</v>
      </c>
      <c r="E77" s="38" t="s">
        <v>209</v>
      </c>
      <c r="F77" s="7">
        <v>62795000</v>
      </c>
      <c r="G77" s="7">
        <v>0</v>
      </c>
      <c r="H77" s="7" t="s">
        <v>47</v>
      </c>
      <c r="I77" s="9"/>
      <c r="J77" s="64"/>
    </row>
    <row r="78" spans="1:10" ht="84.75" customHeight="1" x14ac:dyDescent="0.25">
      <c r="A78" s="117">
        <v>19</v>
      </c>
      <c r="B78" s="114" t="s">
        <v>211</v>
      </c>
      <c r="C78" s="39">
        <v>2025</v>
      </c>
      <c r="D78" s="40" t="s">
        <v>212</v>
      </c>
      <c r="E78" s="40" t="s">
        <v>213</v>
      </c>
      <c r="F78" s="41">
        <v>126000000</v>
      </c>
      <c r="G78" s="41" t="s">
        <v>214</v>
      </c>
      <c r="H78" s="42" t="s">
        <v>215</v>
      </c>
      <c r="I78" s="9" t="s">
        <v>15</v>
      </c>
      <c r="J78" s="76"/>
    </row>
    <row r="79" spans="1:10" ht="81.75" customHeight="1" x14ac:dyDescent="0.25">
      <c r="A79" s="98"/>
      <c r="B79" s="101"/>
      <c r="C79" s="14">
        <v>2026</v>
      </c>
      <c r="D79" s="40" t="s">
        <v>212</v>
      </c>
      <c r="E79" s="40" t="s">
        <v>213</v>
      </c>
      <c r="F79" s="13" t="s">
        <v>216</v>
      </c>
      <c r="G79" s="13" t="s">
        <v>15</v>
      </c>
      <c r="H79" s="43" t="s">
        <v>217</v>
      </c>
      <c r="I79" s="43" t="s">
        <v>15</v>
      </c>
      <c r="J79" s="77"/>
    </row>
    <row r="80" spans="1:10" ht="45.75" customHeight="1" x14ac:dyDescent="0.25">
      <c r="A80" s="117">
        <v>20</v>
      </c>
      <c r="B80" s="114" t="s">
        <v>218</v>
      </c>
      <c r="C80" s="12">
        <v>2025</v>
      </c>
      <c r="D80" s="68" t="s">
        <v>219</v>
      </c>
      <c r="E80" s="69"/>
      <c r="F80" s="69"/>
      <c r="G80" s="69"/>
      <c r="H80" s="70"/>
      <c r="I80" s="74" t="s">
        <v>220</v>
      </c>
      <c r="J80" s="63"/>
    </row>
    <row r="81" spans="1:10" ht="45.75" customHeight="1" thickBot="1" x14ac:dyDescent="0.3">
      <c r="A81" s="98"/>
      <c r="B81" s="101"/>
      <c r="C81" s="14">
        <v>2026</v>
      </c>
      <c r="D81" s="71"/>
      <c r="E81" s="72"/>
      <c r="F81" s="72"/>
      <c r="G81" s="72"/>
      <c r="H81" s="73"/>
      <c r="I81" s="75"/>
      <c r="J81" s="64"/>
    </row>
  </sheetData>
  <autoFilter ref="B1:B81"/>
  <mergeCells count="73">
    <mergeCell ref="A80:A81"/>
    <mergeCell ref="B80:B81"/>
    <mergeCell ref="A1:I1"/>
    <mergeCell ref="A74:A75"/>
    <mergeCell ref="B74:B75"/>
    <mergeCell ref="A76:A77"/>
    <mergeCell ref="B76:B77"/>
    <mergeCell ref="A78:A79"/>
    <mergeCell ref="B78:B79"/>
    <mergeCell ref="A70:A71"/>
    <mergeCell ref="B70:B71"/>
    <mergeCell ref="A72:A73"/>
    <mergeCell ref="B72:B73"/>
    <mergeCell ref="C59:C61"/>
    <mergeCell ref="E59:E64"/>
    <mergeCell ref="C62:C64"/>
    <mergeCell ref="A65:A67"/>
    <mergeCell ref="B65:B67"/>
    <mergeCell ref="A68:A69"/>
    <mergeCell ref="B68:B69"/>
    <mergeCell ref="A55:A56"/>
    <mergeCell ref="B55:B56"/>
    <mergeCell ref="A57:A58"/>
    <mergeCell ref="B57:B58"/>
    <mergeCell ref="A59:A64"/>
    <mergeCell ref="B59:B64"/>
    <mergeCell ref="A19:A24"/>
    <mergeCell ref="B19:B24"/>
    <mergeCell ref="A25:A52"/>
    <mergeCell ref="B25:B52"/>
    <mergeCell ref="A53:A54"/>
    <mergeCell ref="B53:B54"/>
    <mergeCell ref="A13:A14"/>
    <mergeCell ref="B13:B14"/>
    <mergeCell ref="A15:A16"/>
    <mergeCell ref="B15:B16"/>
    <mergeCell ref="A17:A18"/>
    <mergeCell ref="B17:B18"/>
    <mergeCell ref="A3:A4"/>
    <mergeCell ref="B3:B4"/>
    <mergeCell ref="A9:A12"/>
    <mergeCell ref="B9:B12"/>
    <mergeCell ref="C9:C11"/>
    <mergeCell ref="A5:A8"/>
    <mergeCell ref="B5:B8"/>
    <mergeCell ref="D23:D24"/>
    <mergeCell ref="E23:E24"/>
    <mergeCell ref="J3:J4"/>
    <mergeCell ref="J19:J24"/>
    <mergeCell ref="J25:J52"/>
    <mergeCell ref="J17:J18"/>
    <mergeCell ref="D19:D20"/>
    <mergeCell ref="E19:E20"/>
    <mergeCell ref="D21:D22"/>
    <mergeCell ref="E21:E22"/>
    <mergeCell ref="J9:J12"/>
    <mergeCell ref="J13:J14"/>
    <mergeCell ref="J15:J16"/>
    <mergeCell ref="H9:H11"/>
    <mergeCell ref="J53:J54"/>
    <mergeCell ref="J55:J56"/>
    <mergeCell ref="J57:J58"/>
    <mergeCell ref="J59:J64"/>
    <mergeCell ref="D80:H81"/>
    <mergeCell ref="I80:I81"/>
    <mergeCell ref="J80:J81"/>
    <mergeCell ref="J78:J79"/>
    <mergeCell ref="J76:J77"/>
    <mergeCell ref="J74:J75"/>
    <mergeCell ref="J72:J73"/>
    <mergeCell ref="J70:J71"/>
    <mergeCell ref="J68:J69"/>
    <mergeCell ref="J65:J67"/>
  </mergeCells>
  <dataValidations count="2">
    <dataValidation type="textLength" allowBlank="1" showInputMessage="1" showErrorMessage="1" errorTitle="Entrada no válida" error="Escriba un texto " promptTitle="Cualquier contenido" sqref="D33:E34 D36:D40 D51:E51">
      <formula1>0</formula1>
      <formula2>4000</formula2>
    </dataValidation>
    <dataValidation type="decimal" allowBlank="1" showInputMessage="1" showErrorMessage="1" errorTitle="Entrada no válida" error="Por favor escriba un número" promptTitle="Escriba un número en esta casilla" sqref="F33:G34 F36:G40 F51:G51">
      <formula1>-9223372036854770000</formula1>
      <formula2>9223372036854770000</formula2>
    </dataValidation>
  </dataValidations>
  <pageMargins left="0.7" right="0.7" top="0.75" bottom="0.75" header="0.3" footer="0.3"/>
  <pageSetup orientation="portrait" r:id="rId1"/>
  <ignoredErrors>
    <ignoredError sqref="F59:G63 F64 G2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2025-2026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Nathalia Cruz</dc:creator>
  <cp:keywords/>
  <dc:description/>
  <cp:lastModifiedBy>Sonia Alejandra Daza Arias</cp:lastModifiedBy>
  <cp:revision/>
  <dcterms:created xsi:type="dcterms:W3CDTF">2026-04-24T01:24:58Z</dcterms:created>
  <dcterms:modified xsi:type="dcterms:W3CDTF">2026-04-24T21:25:04Z</dcterms:modified>
  <cp:category/>
  <cp:contentStatus/>
</cp:coreProperties>
</file>